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33.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_xmlsignatures/sig1.xml" ContentType="application/vnd.openxmlformats-package.digital-signature-xmlsignature+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docProps/custom.xml" ContentType="application/vnd.openxmlformats-officedocument.custom-properties+xml"/>
  <Override PartName="/customXml/itemProps1.xml" ContentType="application/vnd.openxmlformats-officedocument.customXmlProperties+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calcChain.xml" ContentType="application/vnd.openxmlformats-officedocument.spreadsheetml.calcChain+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2.xml" ContentType="application/vnd.openxmlformats-officedocument.spreadsheetml.externalLink+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05" yWindow="-105" windowWidth="20730" windowHeight="11760" tabRatio="7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#REF!</definedName>
    <definedName name="_____DAT1" localSheetId="2">'[1]21210002'!#REF!</definedName>
    <definedName name="_____DAT1" localSheetId="4">'[1]21210002'!#REF!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#REF!</definedName>
    <definedName name="___DAT10" localSheetId="2">'[2]Act Fijo Nov 2002'!#REF!</definedName>
    <definedName name="___DAT10" localSheetId="4">'[2]Act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#REF!</definedName>
    <definedName name="__DAT10" localSheetId="2">'[2]Act Fijo Nov 2002'!#REF!</definedName>
    <definedName name="__DAT10" localSheetId="4">'[2]Act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MON_1552230270" localSheetId="6">NOTAS!#REF!</definedName>
    <definedName name="_MON_1552230337" localSheetId="6">NOTAS!$B$62</definedName>
    <definedName name="_Order1" hidden="1">255</definedName>
    <definedName name="_Order2" hidden="1">255</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#REF!</definedName>
    <definedName name="aa">'[6]3210001'!$A$6:$A$85</definedName>
    <definedName name="AAA" localSheetId="2" hidden="1">'[7]Mov 31.12.08'!#REF!</definedName>
    <definedName name="AAA" localSheetId="4"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0">CARATULA!$B$1:$J$31</definedName>
    <definedName name="_xlnm.Print_Area" localSheetId="2">'EEFF '!$A$1:$I$71</definedName>
    <definedName name="_xlnm.Print_Area" localSheetId="3">EERR!$A$1:$D$80</definedName>
    <definedName name="_xlnm.Print_Area" localSheetId="4">EFE!$A$1:$D$40</definedName>
    <definedName name="_xlnm.Print_Area" localSheetId="1">'INF GRAL'!$A$1:$I$87</definedName>
    <definedName name="_xlnm.Print_Area" localSheetId="6">NOTAS!$B$1:$J$301</definedName>
    <definedName name="_xlnm.Print_Area" localSheetId="5">PN!$A$1:$O$28</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[14]TR!#REF!</definedName>
    <definedName name="B" localSheetId="2">#REF!</definedName>
    <definedName name="B" localSheetId="4">#REF!</definedName>
    <definedName name="B">#REF!</definedName>
    <definedName name="Base">[15]Base!$A$3:$AN$2134</definedName>
    <definedName name="_xlnm.Database" localSheetId="2">#REF!</definedName>
    <definedName name="_xlnm.Database" localSheetId="4">#REF!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2">#REF!</definedName>
    <definedName name="canal" localSheetId="4">#REF!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#REF!</definedName>
    <definedName name="Clasificación_Final" localSheetId="2">[14]TR!#REF!</definedName>
    <definedName name="Clasificación_Final" localSheetId="4">[14]TR!#REF!</definedName>
    <definedName name="Clasificación_Final">[14]TR!#REF!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#REF!</definedName>
    <definedName name="ctovtanorte" localSheetId="2">'[10]CTO VTAS'!#REF!</definedName>
    <definedName name="ctovtanorte" localSheetId="4">'[10]CTO VTAS'!#REF!</definedName>
    <definedName name="ctovtanorte">'[10]CTO VTAS'!#REF!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3" hidden="1">{#N/A,#N/A,FALSE,"VOL"}</definedName>
    <definedName name="DAFDFAD" localSheetId="4" hidden="1">{#N/A,#N/A,FALSE,"VOL"}</definedName>
    <definedName name="DAFDFAD" hidden="1">{#N/A,#N/A,FALSE,"VOL"}</definedName>
    <definedName name="DASA" localSheetId="2">#REF!</definedName>
    <definedName name="DASA" localSheetId="4">#REF!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'[9]Cálculo del Exceso'!#REF!</definedName>
    <definedName name="fdg" localSheetId="2">#REF!</definedName>
    <definedName name="fdg" localSheetId="4">#REF!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2">#REF!</definedName>
    <definedName name="histor" localSheetId="4">#REF!</definedName>
    <definedName name="histor">#REF!</definedName>
    <definedName name="hjhukj" localSheetId="2">'[8]Rep. y Mant. Rodados'!#REF!</definedName>
    <definedName name="hjhukj" localSheetId="4">'[8]Rep. y Mant. Rodados'!#REF!</definedName>
    <definedName name="hjhukj">'[8]Rep. y Mant. Rodados'!#REF!</definedName>
    <definedName name="hjkhjficjnkdhfoikds" localSheetId="2" hidden="1">#REF!</definedName>
    <definedName name="hjkhjficjnkdhfoikds" localSheetId="4" hidden="1">#REF!</definedName>
    <definedName name="hjkhjficjnkdhfoikds" hidden="1">#REF!</definedName>
    <definedName name="HJSDHSNHJ" localSheetId="2">'[9]Cálculo del Exceso'!#REF!</definedName>
    <definedName name="HJSDHSNHJ" localSheetId="4">'[9]Cálculo del Exceso'!#REF!</definedName>
    <definedName name="HJSDHSNHJ">'[9]Cálculo del Exceso'!#REF!</definedName>
    <definedName name="Hola" localSheetId="2">#REF!</definedName>
    <definedName name="Hola" localSheetId="4">#REF!</definedName>
    <definedName name="Hola">#REF!</definedName>
    <definedName name="iekjowjrkew\" localSheetId="2">'[9]Cálculo del Exceso'!#REF!</definedName>
    <definedName name="iekjowjrkew\" localSheetId="4">'[9]Cálculo del Exceso'!#REF!</definedName>
    <definedName name="iekjowjrkew\">'[9]Cálculo del Exceso'!#REF!</definedName>
    <definedName name="in" localSheetId="2" hidden="1">#REF!</definedName>
    <definedName name="in" localSheetId="4"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#REF!</definedName>
    <definedName name="liq" localSheetId="3" hidden="1">{#N/A,#N/A,FALSE,"VOL"}</definedName>
    <definedName name="liq" localSheetId="4"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 localSheetId="4">#REF!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2">#REF!</definedName>
    <definedName name="ñfdsl" localSheetId="4">#REF!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NOTAS!$B$80</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2">#REF!</definedName>
    <definedName name="PY_NET_PROFIT" localSheetId="4">#REF!</definedName>
    <definedName name="PY_NET_PROFIT">#REF!</definedName>
    <definedName name="PY_Net_Revenue">'[21]Income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#REF!</definedName>
    <definedName name="REUMEN" localSheetId="2">'[38]Cos-nue'!#REF!</definedName>
    <definedName name="REUMEN" localSheetId="4">'[38]Cos-nue'!#REF!</definedName>
    <definedName name="REUMEN">'[38]Cos-nue'!#REF!</definedName>
    <definedName name="roie" localSheetId="2">#REF!</definedName>
    <definedName name="roie" localSheetId="4">#REF!</definedName>
    <definedName name="roie">#REF!</definedName>
    <definedName name="rr" localSheetId="2">[22]Estado_Resultados!#REF!</definedName>
    <definedName name="rr" localSheetId="4">[22]Estado_Resultados!#REF!</definedName>
    <definedName name="rr">[22]Estado_Resultados!#REF!</definedName>
    <definedName name="rt" localSheetId="2">#REF!</definedName>
    <definedName name="rt" localSheetId="4">#REF!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'[32]TB - EERR'!#REF!</definedName>
    <definedName name="S_AJE_Tot" localSheetId="2">#REF!</definedName>
    <definedName name="S_AJE_Tot" localSheetId="4">#REF!</definedName>
    <definedName name="S_AJE_Tot">#REF!</definedName>
    <definedName name="S_AJE_Tot_Data">'[32]TB - BG'!$H$1:$H$32</definedName>
    <definedName name="S_AJE_Tot_GT" localSheetId="2">'[32]TB - EERR'!#REF!</definedName>
    <definedName name="S_AJE_Tot_GT" localSheetId="4">'[32]TB - EERR'!#REF!</definedName>
    <definedName name="S_AJE_Tot_GT">'[32]TB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'[32]TB - EERR'!#REF!</definedName>
    <definedName name="S_CY_End" localSheetId="2">#REF!</definedName>
    <definedName name="S_CY_End" localSheetId="4">#REF!</definedName>
    <definedName name="S_CY_End">#REF!</definedName>
    <definedName name="S_CY_End_Data">'[32]TB - BG'!$K$1:$K$32</definedName>
    <definedName name="S_CY_End_GT" localSheetId="2">'[32]TB - EERR'!#REF!</definedName>
    <definedName name="S_CY_End_GT" localSheetId="4">'[32]TB - EERR'!#REF!</definedName>
    <definedName name="S_CY_End_GT">'[32]TB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'[32]TB - EERR'!#REF!</definedName>
    <definedName name="S_RJE_Tot" localSheetId="2">#REF!</definedName>
    <definedName name="S_RJE_Tot" localSheetId="4">#REF!</definedName>
    <definedName name="S_RJE_Tot">#REF!</definedName>
    <definedName name="S_RJE_Tot_Data">'[32]TB - BG'!$J$1:$J$32</definedName>
    <definedName name="S_RJE_Tot_GT" localSheetId="2">'[32]TB - EERR'!#REF!</definedName>
    <definedName name="S_RJE_Tot_GT" localSheetId="4">'[32]TB - EERR'!#REF!</definedName>
    <definedName name="S_RJE_Tot_GT">'[32]TB - EERR'!#REF!</definedName>
    <definedName name="S_RowNum" localSheetId="2">#REF!</definedName>
    <definedName name="S_RowNum" localSheetId="4">#REF!</definedName>
    <definedName name="S_RowNum">#REF!</definedName>
    <definedName name="sad" localSheetId="2">'[9]Cálculo del Exceso'!#REF!</definedName>
    <definedName name="sad" localSheetId="4">'[9]Cálculo del Exceso'!#REF!</definedName>
    <definedName name="sad">'[9]Cálculo del Exceso'!#REF!</definedName>
    <definedName name="Sales" localSheetId="2">#REF!</definedName>
    <definedName name="Sales" localSheetId="4">#REF!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#REF!</definedName>
    <definedName name="TbPy530057" localSheetId="2">[39]Rem.Pers.Superior!#REF!</definedName>
    <definedName name="TbPy530057" localSheetId="4">[39]Rem.Pers.Superior!#REF!</definedName>
    <definedName name="TbPy530057">[39]Rem.Pers.Superior!#REF!</definedName>
    <definedName name="TbPy530159" localSheetId="2">#REF!</definedName>
    <definedName name="TbPy530159" localSheetId="4">#REF!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#REF!</definedName>
    <definedName name="TESTVKEY" localSheetId="2">'[41]3210001'!#REF!</definedName>
    <definedName name="TESTVKEY" localSheetId="4">'[41]3210001'!#REF!</definedName>
    <definedName name="TESTVKEY">'[41]3210001'!#REF!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#REF!</definedName>
    <definedName name="TextRefCopy17" localSheetId="2">'[44]BG '!#REF!</definedName>
    <definedName name="TextRefCopy17" localSheetId="4">'[44]BG '!#REF!</definedName>
    <definedName name="TextRefCopy17">'[44]BG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#REF!</definedName>
    <definedName name="TextRefCopy36" localSheetId="2">'[44]EERR '!#REF!</definedName>
    <definedName name="TextRefCopy36" localSheetId="4">'[44]EERR '!#REF!</definedName>
    <definedName name="TextRefCopy36">'[44]EERR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#REF!</definedName>
    <definedName name="TextRefCopy45" localSheetId="2">'[48]Anal. Part. Conc.'!#REF!</definedName>
    <definedName name="TextRefCopy45" localSheetId="4">'[48]Anal. Part. Conc.'!#REF!</definedName>
    <definedName name="TextRefCopy45">'[48]Anal. Part. Conc.'!#REF!</definedName>
    <definedName name="TextRefCopy46" localSheetId="2">#REF!</definedName>
    <definedName name="TextRefCopy46" localSheetId="4">#REF!</definedName>
    <definedName name="TextRefCopy46">#REF!</definedName>
    <definedName name="TextRefCopy47" localSheetId="2">'[47]Reproceso interes'!#REF!</definedName>
    <definedName name="TextRefCopy47" localSheetId="4">'[47]Reproceso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#REF!</definedName>
    <definedName name="TextRefCopy60" localSheetId="2">'[47]Reproceso interes'!#REF!</definedName>
    <definedName name="TextRefCopy60" localSheetId="4">'[47]Reproceso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#REF!</definedName>
    <definedName name="TextRefCopy64" localSheetId="2">[50]Análisis!#REF!</definedName>
    <definedName name="TextRefCopy64" localSheetId="4">[50]Análisis!#REF!</definedName>
    <definedName name="TextRefCopy64">[50]Análisis!#REF!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#REF!</definedName>
    <definedName name="TextRefCopy74" localSheetId="2">'[47]Reproceso interes'!#REF!</definedName>
    <definedName name="TextRefCopy74" localSheetId="4">'[47]Reproceso interes'!#REF!</definedName>
    <definedName name="TextRefCopy74">'[47]Reproceso interes'!#REF!</definedName>
    <definedName name="TextRefCopy75" localSheetId="2">#REF!</definedName>
    <definedName name="TextRefCopy75" localSheetId="4">#REF!</definedName>
    <definedName name="TextRefCopy75">#REF!</definedName>
    <definedName name="TextRefCopy76" localSheetId="2">[42]Sumaria!#REF!</definedName>
    <definedName name="TextRefCopy76" localSheetId="4">[42]Sumaria!#REF!</definedName>
    <definedName name="TextRefCopy76">[42]Sumaria!#REF!</definedName>
    <definedName name="TextRefCopy77" localSheetId="2">#REF!</definedName>
    <definedName name="TextRefCopy77" localSheetId="4">#REF!</definedName>
    <definedName name="TextRefCopy77">#REF!</definedName>
    <definedName name="TextRefCopy78" localSheetId="2">'[47]Reproceso interes'!#REF!</definedName>
    <definedName name="TextRefCopy78" localSheetId="4">'[47]Reproceso interes'!#REF!</definedName>
    <definedName name="TextRefCopy78">'[47]Reproceso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#REF!</definedName>
    <definedName name="TextRefCopy83" localSheetId="2">'[47]Reproceso interes'!#REF!</definedName>
    <definedName name="TextRefCopy83" localSheetId="4">'[47]Reproceso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#REF!</definedName>
    <definedName name="u" localSheetId="2" hidden="1">'[31]Test de Ventas'!#REF!</definedName>
    <definedName name="u" localSheetId="4" hidden="1">'[31]Test de Ventas'!#REF!</definedName>
    <definedName name="u" hidden="1">'[31]Test de Ventas'!#REF!</definedName>
    <definedName name="Unidades" localSheetId="2">#REF!</definedName>
    <definedName name="Unidades" localSheetId="4">#REF!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2" hidden="1">#REF!</definedName>
    <definedName name="WDSD" localSheetId="4"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 localSheetId="2">#REF!</definedName>
    <definedName name="xdc" localSheetId="4">#REF!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hidden="1">#REF!</definedName>
    <definedName name="XREF_COLUMN_18" localSheetId="2" hidden="1">[47]Resumen!#REF!</definedName>
    <definedName name="XREF_COLUMN_18" localSheetId="4" hidden="1">[47]Resumen!#REF!</definedName>
    <definedName name="XREF_COLUMN_18" hidden="1">[47]Resumen!#REF!</definedName>
    <definedName name="XREF_COLUMN_2" localSheetId="2" hidden="1">#REF!</definedName>
    <definedName name="XREF_COLUMN_2" localSheetId="4" hidden="1">#REF!</definedName>
    <definedName name="XREF_COLUMN_2" hidden="1">#REF!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hidden="1">#REF!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hidden="1">#REF!</definedName>
    <definedName name="XREF_COLUMN_8" localSheetId="2" hidden="1">'[54]Ago 05 PPC'!#REF!</definedName>
    <definedName name="XREF_COLUMN_8" localSheetId="4" hidden="1">'[54]Ago 05 PPC'!#REF!</definedName>
    <definedName name="XREF_COLUMN_8" hidden="1">'[54]Ago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hidden="1">#REF!</definedName>
    <definedName name="XRefCopy10" localSheetId="2" hidden="1">'[58] Movimiento AF'!#REF!</definedName>
    <definedName name="XRefCopy10" localSheetId="4" hidden="1">'[58] Movimiento AF'!#REF!</definedName>
    <definedName name="XRefCopy10" hidden="1">'[58]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hidden="1">#REF!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hidden="1">#REF!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2" hidden="1">#REF!</definedName>
    <definedName name="XRefCopy142Row" localSheetId="4" hidden="1">#REF!</definedName>
    <definedName name="XRefCopy142Row" hidden="1">#REF!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2" hidden="1">#REF!</definedName>
    <definedName name="XRefCopy143Row" localSheetId="4" hidden="1">#REF!</definedName>
    <definedName name="XRefCopy143Row" hidden="1">#REF!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2" hidden="1">#REF!</definedName>
    <definedName name="XRefCopy144Row" localSheetId="4" hidden="1">#REF!</definedName>
    <definedName name="XRefCopy144Row" hidden="1">#REF!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2" hidden="1">#REF!</definedName>
    <definedName name="XRefCopy145Row" localSheetId="4" hidden="1">#REF!</definedName>
    <definedName name="XRefCopy145Row" hidden="1">#REF!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2" hidden="1">#REF!</definedName>
    <definedName name="XRefCopy146Row" localSheetId="4" hidden="1">#REF!</definedName>
    <definedName name="XRefCopy146Row" hidden="1">#REF!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2" hidden="1">#REF!</definedName>
    <definedName name="XRefCopy147Row" localSheetId="4" hidden="1">#REF!</definedName>
    <definedName name="XRefCopy147Row" hidden="1">#REF!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hidden="1">#REF!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hidden="1">#REF!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hidden="1">#REF!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hidden="1">#REF!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hidden="1">#REF!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hidden="1">#REF!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hidden="1">#REF!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hidden="1">#REF!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hidden="1">#REF!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hidden="1">#REF!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hidden="1">#REF!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hidden="1">#REF!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hidden="1">#REF!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hidden="1">#REF!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hidden="1">#REF!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hidden="1">#REF!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hidden="1">#REF!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hidden="1">#REF!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hidden="1">#REF!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hidden="1">#REF!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hidden="1">#REF!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2" hidden="1">#REF!</definedName>
    <definedName name="XRefCopy81Row" localSheetId="4" hidden="1">#REF!</definedName>
    <definedName name="XRefCopy81Row" hidden="1">#REF!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2" hidden="1">#REF!</definedName>
    <definedName name="XRefCopy82Row" localSheetId="4" hidden="1">#REF!</definedName>
    <definedName name="XRefCopy82Row" hidden="1">#REF!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2" hidden="1">#REF!</definedName>
    <definedName name="XRefCopy83Row" localSheetId="4" hidden="1">#REF!</definedName>
    <definedName name="XRefCopy83Row" hidden="1">#REF!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hidden="1">#REF!</definedName>
    <definedName name="XRefPaste20Row" localSheetId="2" hidden="1">[57]XREF!#REF!</definedName>
    <definedName name="XRefPaste20Row" localSheetId="4" hidden="1">[57]XREF!#REF!</definedName>
    <definedName name="XRefPaste20Row" hidden="1">[57]XREF!#REF!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hidden="1">#REF!</definedName>
    <definedName name="XRefPaste23Row" localSheetId="2" hidden="1">[57]XREF!#REF!</definedName>
    <definedName name="XRefPaste23Row" localSheetId="4" hidden="1">[57]XREF!#REF!</definedName>
    <definedName name="XRefPaste23Row" hidden="1">[57]XREF!#REF!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hidden="1">#REF!</definedName>
    <definedName name="XRefPaste30Row" localSheetId="2" hidden="1">[57]XREF!#REF!</definedName>
    <definedName name="XRefPaste30Row" localSheetId="4" hidden="1">[57]XREF!#REF!</definedName>
    <definedName name="XRefPaste30Row" hidden="1">[57]XREF!#REF!</definedName>
    <definedName name="XRefPaste31" localSheetId="2" hidden="1">#REF!</definedName>
    <definedName name="XRefPaste31" localSheetId="4" hidden="1">#REF!</definedName>
    <definedName name="XRefPaste31" hidden="1">#REF!</definedName>
    <definedName name="XRefPaste31Row" localSheetId="2" hidden="1">[57]XREF!#REF!</definedName>
    <definedName name="XRefPaste31Row" localSheetId="4" hidden="1">[57]XREF!#REF!</definedName>
    <definedName name="XRefPaste31Row" hidden="1">[57]XREF!#REF!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#REF!</definedName>
    <definedName name="ZA_" localSheetId="2">[36]BG!#REF!</definedName>
    <definedName name="ZA_" localSheetId="4">[36]BG!#REF!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hidden="1">#REF!</definedName>
    <definedName name="ZE_" localSheetId="2">[36]BG!#REF!</definedName>
    <definedName name="ZE_" localSheetId="4">[36]BG!#REF!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66" i="33" l="1"/>
  <c r="B165" i="33"/>
  <c r="B164" i="33"/>
  <c r="D243" i="33"/>
  <c r="C243" i="33"/>
  <c r="G218" i="33"/>
  <c r="G217" i="33"/>
  <c r="G216" i="33"/>
  <c r="G215" i="33"/>
  <c r="G214" i="33"/>
  <c r="G213" i="33"/>
  <c r="G219" i="33" s="1"/>
  <c r="D196" i="33"/>
  <c r="C196" i="33"/>
  <c r="C167" i="33"/>
  <c r="C118" i="33" l="1"/>
  <c r="D118" i="33"/>
  <c r="C103" i="33"/>
  <c r="C104" i="33" s="1"/>
  <c r="C101" i="33"/>
  <c r="C102" i="33" s="1"/>
  <c r="D69" i="5"/>
  <c r="D66" i="5"/>
  <c r="D105" i="33"/>
  <c r="G105" i="33"/>
  <c r="I95" i="33"/>
  <c r="G95" i="33"/>
  <c r="H95" i="33" s="1"/>
  <c r="I91" i="33"/>
  <c r="G91" i="33"/>
  <c r="H91" i="33" s="1"/>
  <c r="C17" i="10"/>
  <c r="C36" i="10"/>
  <c r="C33" i="10"/>
  <c r="C25" i="10"/>
  <c r="C35" i="10" l="1"/>
  <c r="C37" i="10" s="1"/>
  <c r="K15" i="8" l="1"/>
  <c r="L15" i="8" s="1"/>
  <c r="E24" i="8"/>
  <c r="D24" i="8"/>
  <c r="D23" i="8"/>
  <c r="B8" i="8"/>
  <c r="B7" i="10"/>
  <c r="C10" i="5" l="1"/>
  <c r="F12" i="15"/>
  <c r="N130" i="33"/>
  <c r="C260" i="33"/>
  <c r="D260" i="33"/>
  <c r="D253" i="33"/>
  <c r="O253" i="33" s="1"/>
  <c r="C253" i="33"/>
  <c r="N253" i="33" s="1"/>
  <c r="D251" i="33"/>
  <c r="D258" i="33" s="1"/>
  <c r="C251" i="33"/>
  <c r="C258" i="33" s="1"/>
  <c r="C219" i="33" l="1"/>
  <c r="C182" i="33"/>
  <c r="D182" i="33"/>
  <c r="H166" i="33"/>
  <c r="H165" i="33"/>
  <c r="G167" i="33"/>
  <c r="F167" i="33"/>
  <c r="D167" i="33"/>
  <c r="H164" i="33"/>
  <c r="H160" i="33"/>
  <c r="I168" i="33" s="1"/>
  <c r="H158" i="33"/>
  <c r="H157" i="33"/>
  <c r="H156" i="33"/>
  <c r="B168" i="33"/>
  <c r="B183" i="33" s="1"/>
  <c r="B197" i="33" s="1"/>
  <c r="B167" i="33"/>
  <c r="B182" i="33" s="1"/>
  <c r="G159" i="33"/>
  <c r="C159" i="33"/>
  <c r="I164" i="33" l="1"/>
  <c r="I165" i="33"/>
  <c r="I166" i="33"/>
  <c r="H167" i="33"/>
  <c r="D114" i="33" l="1"/>
  <c r="C114" i="33"/>
  <c r="C120" i="33" s="1"/>
  <c r="D120" i="33" l="1"/>
  <c r="D17" i="10" l="1"/>
  <c r="C23" i="8"/>
  <c r="D33" i="10"/>
  <c r="D25" i="10"/>
  <c r="C69" i="5"/>
  <c r="C66" i="5"/>
  <c r="D61" i="5"/>
  <c r="C61" i="5"/>
  <c r="C41" i="5"/>
  <c r="N243" i="33" s="1"/>
  <c r="C36" i="5"/>
  <c r="C29" i="5"/>
  <c r="C20" i="5"/>
  <c r="C17" i="5"/>
  <c r="C13" i="5"/>
  <c r="D41" i="5"/>
  <c r="D36" i="5"/>
  <c r="D29" i="5"/>
  <c r="D20" i="5"/>
  <c r="D17" i="5"/>
  <c r="D13" i="5"/>
  <c r="B79" i="5"/>
  <c r="B39" i="10" s="1"/>
  <c r="B26" i="8" s="1"/>
  <c r="C11" i="10"/>
  <c r="J24" i="8"/>
  <c r="L24" i="8"/>
  <c r="K24" i="8"/>
  <c r="B7" i="8"/>
  <c r="B7" i="33" s="1"/>
  <c r="I24" i="8"/>
  <c r="H24" i="8"/>
  <c r="G24" i="8"/>
  <c r="F24" i="8"/>
  <c r="C24" i="8"/>
  <c r="G32" i="15"/>
  <c r="F32" i="15"/>
  <c r="G65" i="15"/>
  <c r="F65" i="15"/>
  <c r="D65" i="15"/>
  <c r="C65" i="15"/>
  <c r="C73" i="15" s="1"/>
  <c r="G16" i="15"/>
  <c r="F16" i="15"/>
  <c r="D56" i="15"/>
  <c r="C50" i="15"/>
  <c r="D50" i="15"/>
  <c r="C56" i="15"/>
  <c r="C46" i="15"/>
  <c r="C41" i="15"/>
  <c r="D41" i="15"/>
  <c r="D46" i="15"/>
  <c r="C32" i="15"/>
  <c r="D16" i="15"/>
  <c r="C16" i="15"/>
  <c r="N121" i="33" s="1"/>
  <c r="D32" i="15"/>
  <c r="N183" i="33" s="1"/>
  <c r="G26" i="15"/>
  <c r="F26" i="15"/>
  <c r="G21" i="15"/>
  <c r="F21" i="15"/>
  <c r="C26" i="15"/>
  <c r="D26" i="15"/>
  <c r="D21" i="15"/>
  <c r="C21" i="15"/>
  <c r="D63" i="15"/>
  <c r="G63" i="15" s="1"/>
  <c r="C63" i="15"/>
  <c r="F63" i="15" s="1"/>
  <c r="G12" i="15"/>
  <c r="C11" i="5" l="1"/>
  <c r="C34" i="5" s="1"/>
  <c r="C59" i="5" s="1"/>
  <c r="C65" i="5"/>
  <c r="N260" i="33" s="1"/>
  <c r="N24" i="8"/>
  <c r="G60" i="15" s="1"/>
  <c r="F38" i="15"/>
  <c r="F39" i="15" s="1"/>
  <c r="C60" i="15"/>
  <c r="C37" i="15"/>
  <c r="G38" i="15"/>
  <c r="G39" i="15" s="1"/>
  <c r="D73" i="15"/>
  <c r="D60" i="15"/>
  <c r="D37" i="15"/>
  <c r="D65" i="5"/>
  <c r="O260" i="33" s="1"/>
  <c r="D11" i="5"/>
  <c r="D34" i="5" s="1"/>
  <c r="D59" i="5" s="1"/>
  <c r="D35" i="10"/>
  <c r="D37" i="10" s="1"/>
  <c r="D42" i="10" s="1"/>
  <c r="K23" i="8"/>
  <c r="F23" i="8"/>
  <c r="G23" i="8"/>
  <c r="H23" i="8"/>
  <c r="J23" i="8"/>
  <c r="G72" i="15"/>
  <c r="F48" i="35"/>
  <c r="E48" i="35"/>
  <c r="G48" i="35"/>
  <c r="H47" i="35" s="1"/>
  <c r="G61" i="15" l="1"/>
  <c r="D61" i="15"/>
  <c r="C73" i="5"/>
  <c r="C77" i="5" s="1"/>
  <c r="L22" i="8" s="1"/>
  <c r="L23" i="8" s="1"/>
  <c r="C61" i="15"/>
  <c r="D72" i="15"/>
  <c r="D73" i="5"/>
  <c r="D77" i="5" s="1"/>
  <c r="E23" i="8"/>
  <c r="I23" i="8"/>
  <c r="H46" i="35"/>
  <c r="F140" i="33"/>
  <c r="D140" i="33"/>
  <c r="M23" i="8" l="1"/>
  <c r="C43" i="10"/>
  <c r="C42" i="10"/>
  <c r="D43" i="10"/>
  <c r="N197" i="33" l="1"/>
  <c r="F159" i="33" l="1"/>
  <c r="D159" i="33"/>
  <c r="H159" i="33" l="1"/>
  <c r="I167" i="33" s="1"/>
  <c r="O121" i="33"/>
  <c r="O243" i="33" l="1"/>
  <c r="F219" i="33"/>
  <c r="D219" i="33"/>
  <c r="B196" i="33" l="1"/>
  <c r="F243" i="33"/>
  <c r="G243" i="33"/>
  <c r="C198" i="33"/>
  <c r="N196" i="33"/>
  <c r="J168" i="33"/>
  <c r="O167" i="33"/>
  <c r="N167" i="33" l="1"/>
  <c r="F182" i="33"/>
  <c r="N182" i="33"/>
  <c r="D84" i="5"/>
  <c r="N159" i="33"/>
  <c r="J167" i="33"/>
  <c r="C84" i="5" l="1"/>
  <c r="F60" i="15" l="1"/>
  <c r="F61" i="15" s="1"/>
  <c r="F72" i="15" l="1"/>
  <c r="C72" i="15"/>
  <c r="D39" i="10" l="1"/>
  <c r="N219" i="33" l="1"/>
  <c r="H219" i="33"/>
</calcChain>
</file>

<file path=xl/sharedStrings.xml><?xml version="1.0" encoding="utf-8"?>
<sst xmlns="http://schemas.openxmlformats.org/spreadsheetml/2006/main" count="493" uniqueCount="428">
  <si>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</si>
  <si>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</si>
  <si>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</si>
  <si>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</si>
  <si>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</si>
  <si>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</si>
  <si>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</si>
  <si>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</si>
  <si>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</si>
  <si>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</si>
  <si>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</si>
  <si>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</si>
  <si>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</si>
  <si>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</si>
  <si>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</si>
  <si>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</si>
  <si>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Depreciaciones y amortizaciones</t>
  </si>
  <si>
    <t>Gastos por comisiones y servicios</t>
  </si>
  <si>
    <t>Remuneración personal superior</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</si>
  <si>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</si>
  <si>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</si>
  <si>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</si>
  <si>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</si>
  <si>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</si>
  <si>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</si>
  <si>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</si>
  <si>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</si>
  <si>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</si>
  <si>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</si>
  <si>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</si>
  <si>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</si>
  <si>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</si>
  <si>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</si>
  <si>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</si>
  <si>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</si>
  <si>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</si>
  <si>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</si>
  <si>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</si>
  <si>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</si>
  <si>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</si>
  <si>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</si>
  <si>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</si>
  <si>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</si>
  <si>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</si>
  <si>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</si>
  <si>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</si>
  <si>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Beneficios al personal</t>
  </si>
  <si>
    <t>Mantenimiento</t>
  </si>
  <si>
    <t>Papelería, impresos y útiles de oficina</t>
  </si>
  <si>
    <t>Impuestos, tasas y contribuciones</t>
  </si>
  <si>
    <t>RESULTADO OPERATIVO NETO</t>
  </si>
  <si>
    <t>RESULTADO DEL EJERCICIO</t>
  </si>
  <si>
    <t>Patrimonio neto</t>
  </si>
  <si>
    <t>Bonificaciones al personal</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</si>
  <si>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</si>
  <si>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</si>
  <si>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</si>
  <si>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</si>
  <si>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</si>
  <si>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</si>
  <si>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</si>
  <si>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</si>
  <si>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</si>
  <si>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</si>
  <si>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</si>
  <si>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</si>
  <si>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</si>
  <si>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</si>
  <si>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</si>
  <si>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</si>
  <si>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</si>
  <si>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</si>
  <si>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</si>
  <si>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</si>
  <si>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</si>
  <si>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</si>
  <si>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</si>
  <si>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</si>
  <si>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</si>
  <si>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</si>
  <si>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</si>
  <si>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</si>
  <si>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</si>
  <si>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</si>
  <si>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</si>
  <si>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</si>
  <si>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</si>
  <si>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</si>
  <si>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</si>
  <si>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</si>
  <si>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</si>
  <si>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</si>
  <si>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</si>
  <si>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</si>
  <si>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</si>
  <si>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</si>
  <si>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</si>
  <si>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</si>
  <si>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</si>
  <si>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</si>
  <si>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</si>
  <si>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</si>
  <si>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</si>
  <si>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</si>
  <si>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</si>
  <si>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</si>
  <si>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</si>
  <si>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</si>
  <si>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</si>
  <si>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</si>
  <si>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</si>
  <si>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</si>
  <si>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</si>
  <si>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</si>
  <si>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</si>
  <si>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</si>
  <si>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</si>
  <si>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</si>
  <si>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</si>
  <si>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</si>
  <si>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</si>
  <si>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</si>
  <si>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</si>
  <si>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</si>
  <si>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</si>
  <si>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</si>
  <si>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</si>
  <si>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</si>
  <si>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</si>
  <si>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</si>
  <si>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</si>
  <si>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</si>
  <si>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</si>
  <si>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</si>
  <si>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</si>
  <si>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</si>
  <si>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</si>
  <si>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</si>
  <si>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</si>
  <si>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</si>
  <si>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</si>
  <si>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</si>
  <si>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</si>
  <si>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</si>
  <si>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</si>
  <si>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</si>
  <si>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</si>
  <si>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</si>
  <si>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</si>
  <si>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</si>
  <si>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</si>
  <si>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</si>
  <si>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</si>
  <si>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</si>
  <si>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</si>
  <si>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</si>
  <si>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</si>
  <si>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</si>
  <si>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</si>
  <si>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</si>
  <si>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</si>
  <si>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</si>
  <si>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</si>
  <si>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</si>
  <si>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</si>
  <si>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</si>
  <si>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</si>
  <si>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</si>
  <si>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</si>
  <si>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</si>
  <si>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</si>
  <si>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</si>
  <si>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</si>
  <si>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</si>
  <si>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</si>
  <si>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</si>
  <si>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</si>
  <si>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</si>
  <si>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</si>
  <si>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</si>
  <si>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</si>
  <si>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</si>
  <si>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</si>
  <si>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</si>
  <si>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</si>
  <si>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</si>
  <si>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</si>
  <si>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</si>
  <si>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</si>
  <si>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</si>
  <si>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</si>
  <si>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</si>
  <si>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</si>
  <si>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</si>
  <si>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</si>
  <si>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</si>
  <si>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</si>
  <si>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</si>
  <si>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</si>
  <si>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</si>
  <si>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</si>
  <si>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</si>
  <si>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</si>
  <si>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</si>
  <si>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</si>
  <si>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</si>
  <si>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</si>
  <si>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</si>
  <si>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</si>
  <si>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</si>
  <si>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</si>
  <si>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</si>
  <si>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</si>
  <si>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</si>
  <si>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</si>
  <si>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</si>
  <si>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</si>
  <si>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</si>
  <si>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</si>
  <si>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</si>
  <si>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</si>
  <si>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</si>
  <si>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</si>
  <si>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</si>
  <si>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</si>
  <si>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</si>
  <si>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</si>
  <si>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</si>
  <si>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</si>
  <si>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</si>
  <si>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</si>
  <si>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</si>
  <si>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</si>
  <si>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</si>
  <si>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</si>
  <si>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</si>
  <si>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</si>
  <si>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</si>
  <si>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</si>
  <si>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</si>
  <si>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</si>
  <si>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CUADRO DEL CAPITAL INTEGRADO Y SUSCRIPTO AL 31 DE DICIEMBRE DE 2020</t>
  </si>
  <si>
    <t>Menos: Previsión para incobrables (Nota 5.u)</t>
  </si>
  <si>
    <t>Valor</t>
  </si>
  <si>
    <t xml:space="preserve">Nómina de beneficiarios finales </t>
  </si>
  <si>
    <t>Inversiones Chaco Casa de Bolsa S.A.</t>
  </si>
  <si>
    <r>
      <t xml:space="preserve">1.1       Nombre o Razón Social: </t>
    </r>
    <r>
      <rPr>
        <sz val="10"/>
        <color theme="1"/>
        <rFont val="Arial"/>
        <family val="2"/>
      </rPr>
      <t>Inversiones Chaco Casa de Bolsa S.A.</t>
    </r>
  </si>
  <si>
    <r>
      <t xml:space="preserve">1.2       Registro CNV:  </t>
    </r>
    <r>
      <rPr>
        <sz val="10"/>
        <color theme="1"/>
        <rFont val="Arial"/>
        <family val="2"/>
      </rPr>
      <t>66/94 de fecha 24 de Enero de 1994</t>
    </r>
  </si>
  <si>
    <r>
      <t xml:space="preserve">1.3       Código Bolsa:  </t>
    </r>
    <r>
      <rPr>
        <sz val="10"/>
        <color theme="1"/>
        <rFont val="Arial"/>
        <family val="2"/>
      </rPr>
      <t>012</t>
    </r>
  </si>
  <si>
    <r>
      <t>1.4       Dirección oficina principal:</t>
    </r>
    <r>
      <rPr>
        <sz val="10"/>
        <color theme="1"/>
        <rFont val="Arial"/>
        <family val="2"/>
      </rPr>
      <t xml:space="preserve"> Avda. Mariscal Lopez N° 348 c/ O´higgins </t>
    </r>
  </si>
  <si>
    <r>
      <t>1.5       Teléfono:</t>
    </r>
    <r>
      <rPr>
        <sz val="10"/>
        <color theme="1"/>
        <rFont val="Arial"/>
        <family val="2"/>
      </rPr>
      <t xml:space="preserve"> (021) 659-8000</t>
    </r>
  </si>
  <si>
    <r>
      <t xml:space="preserve">1.6       Domicilio legal: </t>
    </r>
    <r>
      <rPr>
        <sz val="10"/>
        <color theme="1"/>
        <rFont val="Arial"/>
        <family val="2"/>
      </rPr>
      <t xml:space="preserve">Avda. Mariscal Lopez N° 348 c/ O´higgins </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</si>
  <si>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y las ultimas modificaciones del estatuto fueron realizadas el 29 de enero de 2021 por Escritura Publica N° 1.</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</si>
  <si>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</si>
  <si>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</si>
  <si>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</si>
  <si>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Maria Emilia Almada</t>
  </si>
  <si>
    <t>Heidi Larssen Reckziegel</t>
  </si>
  <si>
    <t>Victoria Gomez Meden</t>
  </si>
  <si>
    <t>ISAAC ALEJANDRO COSTA</t>
  </si>
  <si>
    <t>1 al 62
111 al 120</t>
  </si>
  <si>
    <t>EDUARDO ANDRES FULCO FERNANDEZ</t>
  </si>
  <si>
    <t>63 al 110</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</si>
  <si>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</si>
  <si>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</si>
  <si>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</si>
  <si>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</si>
  <si>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</si>
  <si>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</si>
  <si>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</si>
  <si>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</si>
  <si>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5.1       Auditor externo independiente designado:</t>
    </r>
    <r>
      <rPr>
        <sz val="10"/>
        <color theme="1"/>
        <rFont val="Arial"/>
        <family val="2"/>
      </rPr>
      <t xml:space="preserve"> BCA – Benítez Codas &amp; Asociados (Corresponsal en Paraguay de KPMG International Cooperative)</t>
    </r>
  </si>
  <si>
    <r>
      <t>5.2       Número de inscripción en el registro de la CNV</t>
    </r>
    <r>
      <rPr>
        <sz val="10"/>
        <color theme="1"/>
        <rFont val="Arial"/>
        <family val="2"/>
      </rPr>
      <t>: AE 015</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</si>
  <si>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</si>
  <si>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</si>
  <si>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</si>
  <si>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 – Presidente y Director</t>
    </r>
  </si>
  <si>
    <r>
      <rPr>
        <b/>
        <sz val="10"/>
        <color theme="1"/>
        <rFont val="Arial"/>
        <family val="2"/>
      </rPr>
      <t>·</t>
    </r>
    <r>
      <rPr>
        <sz val="10"/>
        <color theme="1"/>
        <rFont val="Arial"/>
        <family val="2"/>
      </rPr>
      <t>  Maria Emilia Almada - Directora Titular</t>
    </r>
  </si>
  <si>
    <r>
      <rPr>
        <b/>
        <sz val="10"/>
        <color theme="1"/>
        <rFont val="Arial"/>
        <family val="2"/>
      </rPr>
      <t>·</t>
    </r>
    <r>
      <rPr>
        <sz val="10"/>
        <color theme="1"/>
        <rFont val="Arial"/>
        <family val="2"/>
      </rPr>
      <t xml:space="preserve">  Heidi Larssen Reckziegel– Directora Titular </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</si>
  <si>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</si>
  <si>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</si>
  <si>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</si>
  <si>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r>
      <t>1.7       E-mail</t>
    </r>
    <r>
      <rPr>
        <sz val="10"/>
        <color theme="1"/>
        <rFont val="Arial"/>
        <family val="2"/>
      </rPr>
      <t>: jose.rios@pstbn.com.py</t>
    </r>
  </si>
  <si>
    <r>
      <t xml:space="preserve">1.8       Sitio página web: </t>
    </r>
    <r>
      <rPr>
        <sz val="10"/>
        <color theme="1"/>
        <rFont val="Arial"/>
        <family val="2"/>
      </rPr>
      <t>sin sitio web</t>
    </r>
  </si>
  <si>
    <r>
      <t xml:space="preserve">1.9       Domicilio legal: </t>
    </r>
    <r>
      <rPr>
        <sz val="10"/>
        <color theme="1"/>
        <rFont val="Arial"/>
        <family val="2"/>
      </rPr>
      <t>Avda. Mariscal Lopez N° 348 c/ O´higgins</t>
    </r>
  </si>
  <si>
    <t>31.12.2021</t>
  </si>
  <si>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</si>
  <si>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</si>
  <si>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</si>
  <si>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</si>
  <si>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</si>
  <si>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</si>
  <si>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</si>
  <si>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</si>
  <si>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</si>
  <si>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</si>
  <si>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</si>
  <si>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r>
      <t xml:space="preserve">Cuentas de orden deudoras </t>
    </r>
    <r>
      <rPr>
        <b/>
        <sz val="10"/>
        <color theme="1"/>
        <rFont val="Arial"/>
        <family val="2"/>
      </rPr>
      <t>(Nota 6.c)</t>
    </r>
  </si>
  <si>
    <r>
      <t xml:space="preserve">Cuentas de orden acreedoras </t>
    </r>
    <r>
      <rPr>
        <b/>
        <sz val="10"/>
        <color theme="1"/>
        <rFont val="Arial"/>
        <family val="2"/>
      </rPr>
      <t>(Nota 6.c)</t>
    </r>
  </si>
  <si>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</si>
  <si>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</si>
  <si>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</si>
  <si>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</si>
  <si>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</si>
  <si>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</si>
  <si>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</si>
  <si>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</si>
  <si>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</si>
  <si>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Saldos al 31.12.2021</t>
  </si>
  <si>
    <t>Transferencia a resultados acumulados</t>
  </si>
  <si>
    <t>Servicios personales</t>
  </si>
  <si>
    <t>Multas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</si>
  <si>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</si>
  <si>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</si>
  <si>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</si>
  <si>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</si>
  <si>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</si>
  <si>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</si>
  <si>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</si>
  <si>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</si>
  <si>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</si>
  <si>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</si>
  <si>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La inscripción en la Comisión Nacional de Valores (CNV) se realizó según Resolución CNV Nº 66/94 de fecha 24/01/1994 y en la Bolsa de Valores y Productos de Asunción (BVPASA) con el Código Nº 10.</t>
  </si>
  <si>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 y las ultimas modificaciones del estatuto fueron realizadas el 29 de enero de 2021 por Escritura Publica N° 1.</t>
  </si>
  <si>
    <t>Inversiones Chaco Casa de Bolsa S.A. posee 1 (una) acción de la Bolsa de Valores y Productos de Asunción S.A. (ver nota 5.e). la misma corresponde a un requisito regulatorio para operar como Casa de Bolsa en el mercado paraguayo.</t>
  </si>
  <si>
    <t>Inversiones Chaco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</si>
  <si>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</si>
  <si>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</si>
  <si>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</si>
  <si>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</si>
  <si>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</si>
  <si>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</si>
  <si>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</si>
  <si>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</si>
  <si>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</si>
  <si>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</si>
  <si>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</si>
  <si>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</si>
  <si>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</si>
  <si>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</si>
  <si>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</si>
  <si>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</si>
  <si>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</si>
  <si>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</si>
  <si>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</si>
  <si>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</si>
  <si>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</si>
  <si>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</si>
  <si>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</si>
  <si>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</si>
  <si>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Los bienes de uso son depreciados utilizando el método lineal a partir del año siguiente de su incorporación al patrimonio de la sociedad de acuerdo con las siguientes vidas útiles. </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</si>
  <si>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</si>
  <si>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</si>
  <si>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</si>
  <si>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</si>
  <si>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Tipo de cambio 31.12.2021</t>
  </si>
  <si>
    <t>Saldo en Moneda local al 31.12.2021</t>
  </si>
  <si>
    <t>Saldo periodo actual</t>
  </si>
  <si>
    <t>Saldo periodo anterior</t>
  </si>
  <si>
    <r>
      <rPr>
        <b/>
        <sz val="10"/>
        <color theme="1"/>
        <rFont val="Arial"/>
        <family val="2"/>
      </rPr>
      <t>Deudores por intermediación:</t>
    </r>
    <r>
      <rPr>
        <sz val="10"/>
        <color theme="1"/>
        <rFont val="Arial"/>
        <family val="2"/>
      </rPr>
      <t xml:space="preserve"> SIN MOVIMIENTO</t>
    </r>
  </si>
  <si>
    <r>
      <rPr>
        <b/>
        <sz val="10"/>
        <color theme="1"/>
        <rFont val="Arial"/>
        <family val="2"/>
      </rPr>
      <t>Documentos y cuentas por cobrar:</t>
    </r>
    <r>
      <rPr>
        <sz val="10"/>
        <color theme="1"/>
        <rFont val="Arial"/>
        <family val="2"/>
      </rPr>
      <t xml:space="preserve"> SIN MOVIMIENTO</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</si>
  <si>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</si>
  <si>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</si>
  <si>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Total al 31.12.2021</t>
  </si>
  <si>
    <t>No posee.</t>
  </si>
  <si>
    <t>IVA Crédito Fiscal</t>
  </si>
  <si>
    <t>Pagos por adelantado</t>
  </si>
  <si>
    <r>
      <t>l.      Acreedores por intermediación</t>
    </r>
    <r>
      <rPr>
        <sz val="10"/>
        <color theme="1"/>
        <rFont val="Arial"/>
        <family val="2"/>
      </rPr>
      <t>: SIN MOVIMIENTO.</t>
    </r>
  </si>
  <si>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</si>
  <si>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</si>
  <si>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</si>
  <si>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</si>
  <si>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</si>
  <si>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</si>
  <si>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u.    Previsiones y provisiones: </t>
    </r>
    <r>
      <rPr>
        <sz val="10"/>
        <color theme="1"/>
        <rFont val="Arial"/>
        <family val="2"/>
      </rPr>
      <t>SIN MOVIMIENTO.</t>
    </r>
  </si>
  <si>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</si>
  <si>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</si>
  <si>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</si>
  <si>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</si>
  <si>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</si>
  <si>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t>Pérdidas por diferencia de cambio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</si>
  <si>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</si>
  <si>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</si>
  <si>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</si>
  <si>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Seguro de Caución (Seguros Patria) Garantía de desempeño de Actividad como Casa de Bolsa intermediaria de Títulos Valores. Vigencia Setiembre/2021 a Setiembre/2022 / G. 572.331.000.-</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</si>
  <si>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</si>
  <si>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</si>
  <si>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</si>
  <si>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</si>
  <si>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Documentos y cuentas por pagar (Nota 5.k)</t>
  </si>
  <si>
    <t>Acreedores varios</t>
  </si>
  <si>
    <t xml:space="preserve"> - </t>
  </si>
  <si>
    <t>Información general de la Entidad.</t>
  </si>
  <si>
    <t>Balance general.</t>
  </si>
  <si>
    <t>Estado de resultados.</t>
  </si>
  <si>
    <t>Estado de variación del patrimonio neto.</t>
  </si>
  <si>
    <t>Estado de flujos de efectivo.</t>
  </si>
  <si>
    <t>Notas a los estados financieros.</t>
  </si>
  <si>
    <t>Capital Social G. 1.200.000.000 (guaraníes un mil doscientos millones) representado por 120 (ciento veinte) acciones ordinarias y nominativas de un valor nominal de G. 10.000.000 (guaraníes diez millones) c/u, distribuidas en 12 (doce) series de 10  (diez) acciones cada una.</t>
  </si>
  <si>
    <t>Presentado en forma comparativa con el ejercicio anterior finalizado el 31 de diciembre de 2021</t>
  </si>
  <si>
    <t>31.03.2022</t>
  </si>
  <si>
    <t>31.03.2021</t>
  </si>
  <si>
    <t>Saldos al 31.03.2022</t>
  </si>
  <si>
    <t>Estado de variación del patrimonio neto</t>
  </si>
  <si>
    <t>Estado de resultados</t>
  </si>
  <si>
    <t>Información intermedia al 31 de marzo de 2022</t>
  </si>
  <si>
    <t>correspondiente al ejercicio intermedio al 31 de marzo de 2022</t>
  </si>
  <si>
    <t>Estado de flujo de efectivo</t>
  </si>
  <si>
    <t>Presentado en forma comparativa con el ejercicio intermediol 31 de marzo de 2021</t>
  </si>
  <si>
    <t xml:space="preserve">Estados financieros intermedios </t>
  </si>
  <si>
    <t>correspondientes al 31 de marzo de 2022</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</si>
  <si>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2021.</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</si>
  <si>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</si>
  <si>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estados financieros intermedios al 31 de marzo de 2022 y la información complementaria se presentan en forma comparativa con los respectivos estados e información complementaria de acuerdo a lo expuesto en la nota 3.1.</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</si>
  <si>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</si>
  <si>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Los activos y pasivos en moneda extranjera se valuaron al tipo de cambio comprador vigentes 31 de marzo de 2022 y al 31 de diciembre de 2021, publicados por la Sub Secretaria de Estado de Tributacion. La utilización de un mismo tipo de cambio para activos y pasivos obedece a una política contable.</t>
  </si>
  <si>
    <t>Tipo de cambio 31.03.2022</t>
  </si>
  <si>
    <t>Saldo en Moneda local al 31.03.2022</t>
  </si>
  <si>
    <t>Disponibilidades</t>
  </si>
  <si>
    <t>Bancos (Nota 5.d.)</t>
  </si>
  <si>
    <t>Bancos moneda extranjera</t>
  </si>
  <si>
    <t>Total al 31.03.2022</t>
  </si>
  <si>
    <t>Mejoras en predio ajeno</t>
  </si>
  <si>
    <t>Equipos de informática</t>
  </si>
  <si>
    <t>Otros gastos a pagar</t>
  </si>
  <si>
    <t>A la fecha de emisión de los presentes estados financieros, no han ocurrido hechos significativos que impliquen alteraciones significativas a la estructura patrimonial o financiera o, a los resultados de la Sociedad al 31 de marzo de 2022.</t>
  </si>
  <si>
    <t>Al 31 de marzo de 2022 existe la restricción de posesión de la acción en la BVPASA, al ser un requisito para operar como Casa de Bolsa.</t>
  </si>
  <si>
    <t>Los Estados Financieros al 31 de Marzo de 2022, fueron considerados y aprobados según Acta  de Directorio Nº 108 de fecha 10 de mayo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</si>
</sst>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00\ _p_t_a_-;\-* #,##0.00\ _p_t_a_-;_-* &quot;-&quot;??\ _p_t_a_-;_-@_-"/>
    <numFmt numFmtId="177" formatCode="0.0%"/>
    <numFmt numFmtId="178" formatCode="_ * #,##0.00_ ;_ * \-#,##0.00_ ;_ * &quot;-&quot;_ ;_ @_ "/>
  </numFmts>
  <fonts count="53">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color theme="1"/>
      <name val="Arial"/>
      <family val="2"/>
    </font>
    <font>
      <sz val="12"/>
      <color theme="1"/>
      <name val="Arial"/>
      <family val="2"/>
    </font>
    <font>
      <sz val="8.1"/>
      <color theme="0"/>
      <name val="Arial"/>
      <family val="2"/>
    </font>
    <font>
      <b/>
      <sz val="14"/>
      <name val="Arial"/>
      <family val="2"/>
    </font>
    <font>
      <b/>
      <sz val="14"/>
      <color theme="1"/>
      <name val="Arial"/>
      <family val="2"/>
    </font>
    <font>
      <sz val="10"/>
      <color theme="0"/>
      <name val="Arial"/>
      <family val="2"/>
    </font>
    <font>
      <b/>
      <sz val="12"/>
      <color theme="1"/>
      <name val="Arial"/>
      <family val="2"/>
    </font>
    <font>
      <sz val="9"/>
      <color rgb="FF000000"/>
      <name val="Arial"/>
      <family val="2"/>
    </font>
  </fonts>
  <fills count="40">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2"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3" fillId="0" borderId="0" applyFont="0" applyFill="0" applyBorder="0" applyAlignment="0" applyProtection="0"/>
    <xf numFmtId="43" fontId="1" fillId="0" borderId="0" applyFont="0" applyFill="0" applyBorder="0" applyAlignment="0" applyProtection="0"/>
    <xf numFmtId="0" fontId="18"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0" applyNumberFormat="0" applyBorder="0" applyAlignment="0" applyProtection="0"/>
    <xf numFmtId="0" fontId="37" fillId="10" borderId="21" applyNumberFormat="0" applyAlignment="0" applyProtection="0"/>
    <xf numFmtId="0" fontId="38" fillId="11" borderId="22" applyNumberFormat="0" applyAlignment="0" applyProtection="0"/>
    <xf numFmtId="0" fontId="39" fillId="11" borderId="21" applyNumberFormat="0" applyAlignment="0" applyProtection="0"/>
    <xf numFmtId="0" fontId="40" fillId="0" borderId="23" applyNumberFormat="0" applyFill="0" applyAlignment="0" applyProtection="0"/>
    <xf numFmtId="0" fontId="41" fillId="12" borderId="24" applyNumberFormat="0" applyAlignment="0" applyProtection="0"/>
    <xf numFmtId="0" fontId="42" fillId="0" borderId="0" applyNumberFormat="0" applyFill="0" applyBorder="0" applyAlignment="0" applyProtection="0"/>
    <xf numFmtId="0" fontId="1" fillId="13" borderId="25" applyNumberFormat="0" applyFont="0" applyAlignment="0" applyProtection="0"/>
    <xf numFmtId="0" fontId="43" fillId="0" borderId="0" applyNumberFormat="0" applyFill="0" applyBorder="0" applyAlignment="0" applyProtection="0"/>
    <xf numFmtId="0" fontId="9" fillId="0" borderId="26" applyNumberFormat="0" applyFill="0" applyAlignment="0" applyProtection="0"/>
    <xf numFmtId="0" fontId="4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4" fillId="3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439">
    <xf numFmtId="0" fontId="0" fillId="0" borderId="0" xfId="0"/>
    <xf numFmtId="169" fontId="3" fillId="0" borderId="0" xfId="1" applyNumberFormat="1" applyFont="1"/>
    <xf numFmtId="0" fontId="13" fillId="0" borderId="0" xfId="0" applyFont="1"/>
    <xf numFmtId="0" fontId="13" fillId="0" borderId="0" xfId="0" applyFont="1" applyBorder="1"/>
    <xf numFmtId="41" fontId="13" fillId="0" borderId="0" xfId="27" applyFont="1"/>
    <xf numFmtId="0" fontId="13" fillId="4" borderId="2" xfId="0" applyFont="1" applyFill="1" applyBorder="1" applyAlignment="1">
      <alignment wrapText="1"/>
    </xf>
    <xf numFmtId="0" fontId="13" fillId="0" borderId="0" xfId="0" applyFont="1" applyFill="1" applyBorder="1"/>
    <xf numFmtId="0" fontId="14" fillId="0" borderId="0" xfId="0" applyFont="1"/>
    <xf numFmtId="167" fontId="13" fillId="0" borderId="0" xfId="0" applyNumberFormat="1" applyFont="1"/>
    <xf numFmtId="0" fontId="16" fillId="0" borderId="0" xfId="0" applyFont="1" applyAlignment="1">
      <alignment vertical="center"/>
    </xf>
    <xf numFmtId="0" fontId="17" fillId="0" borderId="0" xfId="0" applyFont="1" applyAlignment="1">
      <alignment vertical="center"/>
    </xf>
    <xf numFmtId="170" fontId="19" fillId="2" borderId="0" xfId="4" applyNumberFormat="1" applyFont="1" applyFill="1" applyBorder="1" applyAlignment="1" applyProtection="1"/>
    <xf numFmtId="0" fontId="13" fillId="5" borderId="0" xfId="0" applyFont="1" applyFill="1"/>
    <xf numFmtId="0" fontId="21" fillId="0" borderId="0" xfId="0" applyFont="1"/>
    <xf numFmtId="0" fontId="21" fillId="0" borderId="0" xfId="0" applyFont="1" applyBorder="1" applyAlignment="1">
      <alignment horizontal="left" vertical="center"/>
    </xf>
    <xf numFmtId="0" fontId="13" fillId="0" borderId="1" xfId="0" applyFont="1" applyBorder="1" applyAlignment="1">
      <alignment vertical="center"/>
    </xf>
    <xf numFmtId="0" fontId="13" fillId="0" borderId="0" xfId="0" applyFont="1" applyBorder="1" applyAlignment="1">
      <alignment vertical="center"/>
    </xf>
    <xf numFmtId="0" fontId="13" fillId="0" borderId="0" xfId="0" applyFont="1" applyAlignment="1">
      <alignment wrapText="1"/>
    </xf>
    <xf numFmtId="0" fontId="13" fillId="0" borderId="0" xfId="0" applyFont="1" applyAlignment="1">
      <alignment vertical="center"/>
    </xf>
    <xf numFmtId="169" fontId="13" fillId="0" borderId="0" xfId="1" applyNumberFormat="1" applyFont="1"/>
    <xf numFmtId="169" fontId="13" fillId="0" borderId="0" xfId="1" applyNumberFormat="1" applyFont="1" applyAlignment="1">
      <alignment wrapText="1"/>
    </xf>
    <xf numFmtId="169" fontId="13" fillId="0" borderId="0" xfId="0" applyNumberFormat="1" applyFont="1" applyAlignment="1">
      <alignment wrapText="1"/>
    </xf>
    <xf numFmtId="167" fontId="13" fillId="0" borderId="0" xfId="3" applyFont="1" applyAlignment="1">
      <alignment vertical="center"/>
    </xf>
    <xf numFmtId="0" fontId="13" fillId="0" borderId="0" xfId="0" applyFont="1" applyBorder="1" applyAlignment="1">
      <alignment horizontal="left" vertical="center"/>
    </xf>
    <xf numFmtId="170" fontId="7" fillId="2" borderId="0" xfId="4" applyNumberFormat="1" applyFont="1" applyFill="1" applyBorder="1" applyAlignment="1" applyProtection="1"/>
    <xf numFmtId="0" fontId="14" fillId="0" borderId="0" xfId="0" applyFont="1" applyBorder="1" applyAlignment="1">
      <alignment vertical="center"/>
    </xf>
    <xf numFmtId="170" fontId="3" fillId="2" borderId="0" xfId="4" applyNumberFormat="1" applyFont="1" applyFill="1" applyBorder="1" applyAlignment="1" applyProtection="1"/>
    <xf numFmtId="0" fontId="14" fillId="0" borderId="0" xfId="0" applyFont="1" applyFill="1" applyBorder="1" applyAlignment="1">
      <alignment horizontal="center"/>
    </xf>
    <xf numFmtId="167" fontId="14" fillId="0" borderId="0" xfId="3" applyFont="1" applyFill="1" applyBorder="1"/>
    <xf numFmtId="167" fontId="13" fillId="0" borderId="0" xfId="3" applyFont="1" applyFill="1" applyBorder="1"/>
    <xf numFmtId="3" fontId="13" fillId="0" borderId="0" xfId="0" applyNumberFormat="1" applyFont="1" applyFill="1" applyBorder="1"/>
    <xf numFmtId="169" fontId="13" fillId="0" borderId="0" xfId="1" applyNumberFormat="1" applyFont="1" applyFill="1" applyBorder="1"/>
    <xf numFmtId="41" fontId="13" fillId="0" borderId="0" xfId="27" applyFont="1" applyBorder="1" applyAlignment="1"/>
    <xf numFmtId="169" fontId="13" fillId="0" borderId="0" xfId="0" applyNumberFormat="1" applyFont="1" applyBorder="1"/>
    <xf numFmtId="0" fontId="14" fillId="0" borderId="0" xfId="0" applyFont="1" applyAlignment="1">
      <alignment horizontal="left" wrapText="1"/>
    </xf>
    <xf numFmtId="0" fontId="14" fillId="0" borderId="0" xfId="0" applyFont="1" applyAlignment="1">
      <alignment horizontal="center"/>
    </xf>
    <xf numFmtId="0" fontId="13" fillId="0" borderId="0" xfId="0" applyFont="1" applyAlignment="1">
      <alignment horizontal="left" wrapText="1"/>
    </xf>
    <xf numFmtId="41" fontId="13" fillId="0" borderId="0" xfId="27" applyFont="1" applyAlignment="1">
      <alignment horizontal="center"/>
    </xf>
    <xf numFmtId="0" fontId="13" fillId="0" borderId="0" xfId="0" applyFont="1" applyAlignment="1">
      <alignment horizont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6" fillId="0" borderId="2" xfId="0" applyFont="1" applyBorder="1" applyAlignment="1">
      <alignment vertical="center" wrapText="1"/>
    </xf>
    <xf numFmtId="0" fontId="14" fillId="0" borderId="0" xfId="0" applyFont="1" applyAlignment="1"/>
    <xf numFmtId="0" fontId="3" fillId="0" borderId="0" xfId="5" applyFont="1"/>
    <xf numFmtId="0" fontId="14" fillId="0" borderId="0" xfId="0" applyFont="1" applyBorder="1" applyAlignment="1">
      <alignment horizontal="left"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67" fontId="14" fillId="0" borderId="4" xfId="3" applyFont="1" applyBorder="1" applyAlignment="1">
      <alignment vertical="center"/>
    </xf>
    <xf numFmtId="0" fontId="13" fillId="0" borderId="6" xfId="0" applyFont="1" applyBorder="1" applyAlignment="1">
      <alignment vertical="center" wrapText="1"/>
    </xf>
    <xf numFmtId="0" fontId="14" fillId="0" borderId="16" xfId="0" applyFont="1" applyBorder="1" applyAlignment="1">
      <alignment wrapText="1"/>
    </xf>
    <xf numFmtId="167" fontId="14" fillId="0" borderId="14" xfId="3" applyFont="1" applyBorder="1"/>
    <xf numFmtId="167" fontId="14" fillId="0" borderId="16" xfId="3" applyFont="1" applyBorder="1"/>
    <xf numFmtId="0" fontId="14" fillId="0" borderId="7" xfId="0" applyFont="1" applyBorder="1" applyAlignment="1">
      <alignment wrapText="1"/>
    </xf>
    <xf numFmtId="167" fontId="14" fillId="0" borderId="10" xfId="3" applyFont="1" applyBorder="1"/>
    <xf numFmtId="0" fontId="3" fillId="0" borderId="10" xfId="5" applyFont="1" applyBorder="1"/>
    <xf numFmtId="167" fontId="13" fillId="0" borderId="2" xfId="3" applyFont="1" applyBorder="1"/>
    <xf numFmtId="167" fontId="14" fillId="0" borderId="2" xfId="3" applyFont="1" applyBorder="1"/>
    <xf numFmtId="0" fontId="13" fillId="0" borderId="2" xfId="0" applyFont="1" applyBorder="1" applyAlignment="1">
      <alignment wrapText="1"/>
    </xf>
    <xf numFmtId="41" fontId="3" fillId="0" borderId="0" xfId="27" applyFont="1"/>
    <xf numFmtId="167" fontId="3" fillId="0" borderId="0" xfId="5" applyNumberFormat="1" applyFont="1"/>
    <xf numFmtId="169" fontId="3" fillId="0" borderId="0" xfId="5" applyNumberFormat="1" applyFont="1"/>
    <xf numFmtId="0" fontId="13" fillId="0" borderId="2" xfId="0" applyFont="1" applyBorder="1" applyAlignment="1">
      <alignment vertical="center"/>
    </xf>
    <xf numFmtId="0" fontId="14" fillId="0" borderId="0" xfId="0" applyFont="1" applyAlignment="1">
      <alignment vertical="center"/>
    </xf>
    <xf numFmtId="0" fontId="21" fillId="0" borderId="0" xfId="0" applyFont="1" applyBorder="1" applyAlignment="1">
      <alignment horizontal="left" vertical="center"/>
    </xf>
    <xf numFmtId="0" fontId="22" fillId="0" borderId="0" xfId="0" applyFont="1" applyAlignment="1">
      <alignment horizontal="center" wrapText="1"/>
    </xf>
    <xf numFmtId="0" fontId="21" fillId="0" borderId="0" xfId="0" applyFont="1" applyAlignment="1">
      <alignment horizontal="center" wrapText="1"/>
    </xf>
    <xf numFmtId="0" fontId="21" fillId="0" borderId="0" xfId="0" applyFont="1" applyAlignment="1">
      <alignment wrapText="1"/>
    </xf>
    <xf numFmtId="0" fontId="21" fillId="0" borderId="0" xfId="0" applyFont="1" applyAlignment="1">
      <alignment vertical="center"/>
    </xf>
    <xf numFmtId="0" fontId="21" fillId="0" borderId="10" xfId="0" applyFont="1" applyBorder="1" applyAlignment="1">
      <alignment vertical="center"/>
    </xf>
    <xf numFmtId="167" fontId="21" fillId="0" borderId="0" xfId="0" applyNumberFormat="1" applyFont="1" applyAlignment="1">
      <alignment vertical="center"/>
    </xf>
    <xf numFmtId="173" fontId="21" fillId="0" borderId="0" xfId="0" applyNumberFormat="1" applyFont="1" applyAlignment="1">
      <alignment vertical="center"/>
    </xf>
    <xf numFmtId="3" fontId="21" fillId="0" borderId="0" xfId="0" applyNumberFormat="1" applyFont="1" applyAlignment="1">
      <alignment vertical="center"/>
    </xf>
    <xf numFmtId="0" fontId="21" fillId="0" borderId="0" xfId="0" applyFont="1" applyBorder="1" applyAlignment="1">
      <alignment wrapText="1"/>
    </xf>
    <xf numFmtId="0" fontId="27" fillId="0" borderId="4" xfId="0" applyFont="1" applyFill="1" applyBorder="1" applyAlignment="1">
      <alignment vertical="center" wrapText="1"/>
    </xf>
    <xf numFmtId="167" fontId="27" fillId="0" borderId="4" xfId="3" applyFont="1" applyFill="1" applyBorder="1" applyAlignment="1">
      <alignment vertical="center"/>
    </xf>
    <xf numFmtId="167" fontId="26" fillId="4" borderId="10" xfId="3" applyFont="1" applyFill="1" applyBorder="1" applyAlignment="1">
      <alignment vertical="center"/>
    </xf>
    <xf numFmtId="167" fontId="26" fillId="0" borderId="4" xfId="3" applyFont="1" applyFill="1" applyBorder="1" applyAlignment="1">
      <alignment vertical="center"/>
    </xf>
    <xf numFmtId="167" fontId="26" fillId="4" borderId="4" xfId="3" applyFont="1" applyFill="1" applyBorder="1" applyAlignment="1">
      <alignment vertical="center"/>
    </xf>
    <xf numFmtId="0" fontId="26" fillId="0" borderId="10" xfId="0" applyFont="1" applyFill="1" applyBorder="1" applyAlignment="1">
      <alignment vertical="center" wrapText="1"/>
    </xf>
    <xf numFmtId="167" fontId="26" fillId="4" borderId="4" xfId="3" applyFont="1" applyFill="1" applyBorder="1"/>
    <xf numFmtId="0" fontId="26" fillId="0" borderId="0" xfId="0" applyFont="1"/>
    <xf numFmtId="167" fontId="27" fillId="4" borderId="4" xfId="3" applyFont="1" applyFill="1" applyBorder="1"/>
    <xf numFmtId="0" fontId="26" fillId="0" borderId="4" xfId="0" applyFont="1" applyFill="1" applyBorder="1"/>
    <xf numFmtId="0" fontId="26" fillId="0" borderId="5" xfId="0" applyFont="1" applyFill="1" applyBorder="1"/>
    <xf numFmtId="167" fontId="27" fillId="0" borderId="6" xfId="3" applyFont="1" applyFill="1" applyBorder="1" applyAlignment="1">
      <alignment vertical="center"/>
    </xf>
    <xf numFmtId="0" fontId="26" fillId="0" borderId="0" xfId="0" applyFont="1" applyAlignment="1">
      <alignment wrapText="1"/>
    </xf>
    <xf numFmtId="0" fontId="26" fillId="0" borderId="0" xfId="0" applyFont="1" applyFill="1" applyAlignment="1"/>
    <xf numFmtId="0" fontId="11"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27" fillId="0" borderId="4" xfId="0" applyFont="1" applyFill="1" applyBorder="1"/>
    <xf numFmtId="167" fontId="27" fillId="0" borderId="7" xfId="3" applyFont="1" applyFill="1" applyBorder="1"/>
    <xf numFmtId="0" fontId="27" fillId="0" borderId="5" xfId="0" applyFont="1" applyFill="1" applyBorder="1"/>
    <xf numFmtId="41" fontId="27" fillId="0" borderId="4" xfId="27" applyFont="1" applyFill="1" applyBorder="1"/>
    <xf numFmtId="0" fontId="26" fillId="0" borderId="4" xfId="0" quotePrefix="1" applyFont="1" applyFill="1" applyBorder="1"/>
    <xf numFmtId="0" fontId="27" fillId="0" borderId="4" xfId="0" quotePrefix="1" applyFont="1" applyFill="1" applyBorder="1"/>
    <xf numFmtId="169" fontId="26" fillId="4" borderId="5" xfId="1" quotePrefix="1" applyNumberFormat="1" applyFont="1" applyFill="1" applyBorder="1"/>
    <xf numFmtId="0" fontId="11" fillId="0" borderId="4" xfId="0" quotePrefix="1" applyFont="1" applyFill="1" applyBorder="1"/>
    <xf numFmtId="0" fontId="26" fillId="4" borderId="4" xfId="0" applyFont="1" applyFill="1" applyBorder="1"/>
    <xf numFmtId="167" fontId="26" fillId="0" borderId="5" xfId="3" applyFont="1" applyFill="1" applyBorder="1"/>
    <xf numFmtId="0" fontId="26" fillId="4" borderId="5" xfId="0" applyFont="1" applyFill="1" applyBorder="1"/>
    <xf numFmtId="167" fontId="27" fillId="4" borderId="4" xfId="0" applyNumberFormat="1" applyFont="1" applyFill="1" applyBorder="1"/>
    <xf numFmtId="0" fontId="11" fillId="0" borderId="4" xfId="0" applyFont="1" applyFill="1" applyBorder="1"/>
    <xf numFmtId="0" fontId="28" fillId="0" borderId="4" xfId="0" applyFont="1" applyFill="1" applyBorder="1"/>
    <xf numFmtId="0" fontId="8" fillId="0" borderId="0" xfId="0" applyFont="1" applyAlignment="1">
      <alignment horizontal="left" vertical="center" wrapText="1"/>
    </xf>
    <xf numFmtId="0" fontId="27" fillId="0" borderId="17" xfId="0" applyFont="1" applyFill="1" applyBorder="1" applyAlignment="1">
      <alignment wrapText="1"/>
    </xf>
    <xf numFmtId="0" fontId="27" fillId="0" borderId="10" xfId="0" applyFont="1" applyFill="1" applyBorder="1" applyAlignment="1">
      <alignment vertical="center" wrapText="1"/>
    </xf>
    <xf numFmtId="0" fontId="26" fillId="0" borderId="17" xfId="0" applyFont="1" applyFill="1" applyBorder="1" applyAlignment="1">
      <alignment wrapText="1"/>
    </xf>
    <xf numFmtId="172" fontId="27" fillId="0" borderId="2" xfId="22" applyNumberFormat="1" applyFont="1" applyFill="1" applyBorder="1" applyAlignment="1">
      <alignment horizontal="center" wrapText="1"/>
    </xf>
    <xf numFmtId="0" fontId="27" fillId="0" borderId="7" xfId="0" applyFont="1" applyFill="1" applyBorder="1" applyAlignment="1">
      <alignment wrapText="1"/>
    </xf>
    <xf numFmtId="167" fontId="26" fillId="4" borderId="11" xfId="3" applyFont="1" applyFill="1" applyBorder="1" applyAlignment="1">
      <alignment vertical="center"/>
    </xf>
    <xf numFmtId="167" fontId="26" fillId="0" borderId="6" xfId="3" applyFont="1" applyFill="1" applyBorder="1" applyAlignment="1">
      <alignment vertical="center"/>
    </xf>
    <xf numFmtId="0" fontId="27" fillId="4" borderId="4" xfId="0" applyFont="1" applyFill="1" applyBorder="1" applyAlignment="1">
      <alignment vertical="center" wrapText="1"/>
    </xf>
    <xf numFmtId="167" fontId="26" fillId="0" borderId="4" xfId="3" applyFont="1" applyFill="1" applyBorder="1" applyAlignment="1">
      <alignment vertical="center" wrapText="1"/>
    </xf>
    <xf numFmtId="167" fontId="27" fillId="0" borderId="6" xfId="0" applyNumberFormat="1" applyFont="1" applyFill="1" applyBorder="1" applyAlignment="1">
      <alignment vertical="center" wrapText="1"/>
    </xf>
    <xf numFmtId="0" fontId="27" fillId="0" borderId="11" xfId="0" applyFont="1" applyFill="1" applyBorder="1" applyAlignment="1">
      <alignment vertical="center" wrapText="1"/>
    </xf>
    <xf numFmtId="0" fontId="26" fillId="0" borderId="0" xfId="0" applyFont="1" applyFill="1" applyAlignment="1">
      <alignment wrapText="1"/>
    </xf>
    <xf numFmtId="169" fontId="28" fillId="4" borderId="0" xfId="1" applyNumberFormat="1" applyFont="1" applyFill="1" applyBorder="1" applyAlignment="1">
      <alignment wrapText="1"/>
    </xf>
    <xf numFmtId="167" fontId="29" fillId="0" borderId="0" xfId="0" applyNumberFormat="1" applyFont="1" applyFill="1"/>
    <xf numFmtId="169" fontId="28" fillId="4" borderId="0" xfId="0" applyNumberFormat="1" applyFont="1" applyFill="1" applyBorder="1" applyAlignment="1"/>
    <xf numFmtId="174" fontId="29" fillId="0" borderId="0" xfId="0" applyNumberFormat="1" applyFont="1" applyFill="1"/>
    <xf numFmtId="169" fontId="28" fillId="0" borderId="0" xfId="0" applyNumberFormat="1" applyFont="1" applyBorder="1" applyAlignment="1">
      <alignment wrapText="1"/>
    </xf>
    <xf numFmtId="0" fontId="26" fillId="0" borderId="0" xfId="0" applyFont="1" applyFill="1"/>
    <xf numFmtId="0" fontId="21" fillId="0" borderId="0" xfId="0" applyFont="1" applyBorder="1" applyAlignment="1">
      <alignment vertical="center"/>
    </xf>
    <xf numFmtId="0" fontId="13" fillId="0" borderId="2" xfId="0" applyFont="1" applyBorder="1" applyAlignment="1">
      <alignment vertical="top" wrapText="1"/>
    </xf>
    <xf numFmtId="167" fontId="14" fillId="0" borderId="11" xfId="3" applyFont="1" applyBorder="1"/>
    <xf numFmtId="167" fontId="14" fillId="0" borderId="4" xfId="3" applyFont="1" applyBorder="1"/>
    <xf numFmtId="167" fontId="14" fillId="0" borderId="6" xfId="3" applyFont="1" applyBorder="1"/>
    <xf numFmtId="41" fontId="3" fillId="0" borderId="0" xfId="5" applyNumberFormat="1" applyFont="1"/>
    <xf numFmtId="41" fontId="26" fillId="0" borderId="4" xfId="27" applyFont="1" applyFill="1" applyBorder="1"/>
    <xf numFmtId="169" fontId="26" fillId="0" borderId="4" xfId="1" quotePrefix="1" applyNumberFormat="1" applyFont="1" applyFill="1" applyBorder="1"/>
    <xf numFmtId="169" fontId="27" fillId="0" borderId="4" xfId="1" quotePrefix="1" applyNumberFormat="1" applyFont="1" applyFill="1" applyBorder="1"/>
    <xf numFmtId="167" fontId="14" fillId="4" borderId="14" xfId="3" applyFont="1" applyFill="1" applyBorder="1"/>
    <xf numFmtId="167" fontId="14" fillId="0" borderId="27" xfId="3" applyFont="1" applyBorder="1"/>
    <xf numFmtId="167" fontId="14" fillId="0" borderId="28" xfId="3" applyFont="1" applyBorder="1"/>
    <xf numFmtId="0" fontId="23" fillId="0" borderId="0" xfId="0" applyFont="1" applyFill="1" applyBorder="1"/>
    <xf numFmtId="0" fontId="24" fillId="0" borderId="0" xfId="0" quotePrefix="1" applyFont="1" applyFill="1" applyBorder="1"/>
    <xf numFmtId="0" fontId="24" fillId="0" borderId="0" xfId="0" applyFont="1" applyFill="1" applyBorder="1"/>
    <xf numFmtId="0" fontId="14" fillId="0" borderId="0" xfId="0" applyFont="1" applyAlignment="1">
      <alignment horizontal="justify" vertical="center"/>
    </xf>
    <xf numFmtId="0" fontId="13" fillId="0" borderId="0" xfId="0" applyFont="1" applyAlignment="1">
      <alignment horizontal="justify" vertical="center"/>
    </xf>
    <xf numFmtId="4"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17" fillId="0" borderId="0" xfId="0" applyFont="1" applyAlignment="1">
      <alignment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0" fontId="16" fillId="0" borderId="0" xfId="0" applyFont="1" applyBorder="1" applyAlignment="1">
      <alignment horizontal="right" vertical="center" wrapText="1"/>
    </xf>
    <xf numFmtId="3" fontId="16" fillId="0" borderId="2" xfId="0" applyNumberFormat="1" applyFont="1" applyBorder="1" applyAlignment="1">
      <alignment horizontal="right" vertical="center"/>
    </xf>
    <xf numFmtId="0" fontId="17" fillId="0" borderId="2" xfId="0" applyFont="1" applyBorder="1" applyAlignment="1">
      <alignment vertical="center"/>
    </xf>
    <xf numFmtId="0" fontId="16" fillId="6" borderId="5" xfId="0" applyFont="1" applyFill="1" applyBorder="1" applyAlignment="1">
      <alignment horizontal="right" vertical="center"/>
    </xf>
    <xf numFmtId="3" fontId="16" fillId="6" borderId="0" xfId="0" applyNumberFormat="1" applyFont="1" applyFill="1" applyBorder="1" applyAlignment="1">
      <alignment horizontal="right" vertical="center"/>
    </xf>
    <xf numFmtId="0" fontId="17" fillId="6" borderId="0" xfId="0" applyFont="1" applyFill="1" applyBorder="1" applyAlignment="1">
      <alignment horizontal="right" vertical="center"/>
    </xf>
    <xf numFmtId="0" fontId="16" fillId="6" borderId="0" xfId="0" applyFont="1" applyFill="1" applyBorder="1" applyAlignment="1">
      <alignment horizontal="right" vertical="center"/>
    </xf>
    <xf numFmtId="3" fontId="16" fillId="6" borderId="0" xfId="0" applyNumberFormat="1" applyFont="1" applyFill="1" applyBorder="1" applyAlignment="1">
      <alignment vertical="center"/>
    </xf>
    <xf numFmtId="0" fontId="17" fillId="6" borderId="2" xfId="0" applyFont="1" applyFill="1" applyBorder="1" applyAlignment="1">
      <alignment vertical="center"/>
    </xf>
    <xf numFmtId="0" fontId="16" fillId="6" borderId="2" xfId="0" applyFont="1" applyFill="1" applyBorder="1" applyAlignment="1">
      <alignment horizontal="right" vertical="center"/>
    </xf>
    <xf numFmtId="0" fontId="16" fillId="6" borderId="2" xfId="0" applyFont="1" applyFill="1" applyBorder="1" applyAlignment="1">
      <alignment vertical="center" wrapText="1"/>
    </xf>
    <xf numFmtId="3" fontId="16" fillId="6" borderId="2" xfId="0" applyNumberFormat="1" applyFont="1" applyFill="1" applyBorder="1" applyAlignment="1">
      <alignment horizontal="right" vertical="center"/>
    </xf>
    <xf numFmtId="0" fontId="16" fillId="0" borderId="2" xfId="0" applyFont="1" applyBorder="1" applyAlignment="1">
      <alignment vertical="center"/>
    </xf>
    <xf numFmtId="3" fontId="17" fillId="6" borderId="2" xfId="0" applyNumberFormat="1" applyFont="1" applyFill="1" applyBorder="1" applyAlignment="1">
      <alignment horizontal="right" vertical="center"/>
    </xf>
    <xf numFmtId="0" fontId="17" fillId="6" borderId="8" xfId="0" applyFont="1" applyFill="1" applyBorder="1" applyAlignment="1">
      <alignment horizontal="right" vertical="center"/>
    </xf>
    <xf numFmtId="0" fontId="17" fillId="6" borderId="9" xfId="0" applyFont="1" applyFill="1" applyBorder="1" applyAlignment="1">
      <alignment vertical="center"/>
    </xf>
    <xf numFmtId="0" fontId="14" fillId="6" borderId="3" xfId="0" applyFont="1" applyFill="1" applyBorder="1" applyAlignment="1">
      <alignment horizontal="center" vertical="center"/>
    </xf>
    <xf numFmtId="0" fontId="13" fillId="6" borderId="4" xfId="0" applyFont="1" applyFill="1" applyBorder="1" applyAlignment="1">
      <alignment vertical="center"/>
    </xf>
    <xf numFmtId="0" fontId="13" fillId="6" borderId="6" xfId="0" applyFont="1" applyFill="1" applyBorder="1" applyAlignment="1">
      <alignment vertical="center"/>
    </xf>
    <xf numFmtId="0" fontId="16" fillId="6" borderId="2" xfId="0" applyFont="1" applyFill="1" applyBorder="1" applyAlignment="1">
      <alignment horizontal="center" vertical="center"/>
    </xf>
    <xf numFmtId="0" fontId="17" fillId="6" borderId="2" xfId="0" applyFont="1" applyFill="1" applyBorder="1" applyAlignment="1">
      <alignment vertical="center" wrapText="1"/>
    </xf>
    <xf numFmtId="3" fontId="16" fillId="0" borderId="2" xfId="0" applyNumberFormat="1" applyFont="1" applyBorder="1" applyAlignment="1">
      <alignment horizontal="right" vertical="center" wrapText="1"/>
    </xf>
    <xf numFmtId="3" fontId="16" fillId="0" borderId="0" xfId="0" applyNumberFormat="1" applyFont="1" applyBorder="1" applyAlignment="1">
      <alignment horizontal="right" vertical="center"/>
    </xf>
    <xf numFmtId="0" fontId="16" fillId="0" borderId="10" xfId="0" applyFont="1" applyBorder="1" applyAlignment="1">
      <alignment vertical="center"/>
    </xf>
    <xf numFmtId="0" fontId="17" fillId="6" borderId="12" xfId="0" applyFont="1" applyFill="1" applyBorder="1" applyAlignment="1">
      <alignment vertical="center"/>
    </xf>
    <xf numFmtId="0" fontId="17" fillId="6" borderId="3" xfId="0" applyFont="1" applyFill="1" applyBorder="1" applyAlignment="1">
      <alignment vertical="center"/>
    </xf>
    <xf numFmtId="0" fontId="16" fillId="0" borderId="0" xfId="0" applyFont="1" applyAlignment="1">
      <alignment horizontal="justify" vertical="center"/>
    </xf>
    <xf numFmtId="0" fontId="17" fillId="0" borderId="0" xfId="0" applyFont="1" applyAlignment="1">
      <alignment horizontal="justify" vertical="center"/>
    </xf>
    <xf numFmtId="0" fontId="45" fillId="0" borderId="0" xfId="0" applyFont="1" applyAlignment="1">
      <alignment horizontal="center" vertical="center"/>
    </xf>
    <xf numFmtId="0" fontId="46" fillId="0" borderId="0" xfId="0" applyFont="1" applyAlignment="1">
      <alignment horizontal="center"/>
    </xf>
    <xf numFmtId="0" fontId="13" fillId="0" borderId="0" xfId="0" applyFont="1" applyAlignment="1">
      <alignment horizontal="left" vertical="center" indent="5"/>
    </xf>
    <xf numFmtId="0" fontId="14" fillId="0" borderId="0" xfId="0" applyFont="1" applyAlignment="1">
      <alignment horizontal="left" vertical="center" indent="4"/>
    </xf>
    <xf numFmtId="0" fontId="13" fillId="0" borderId="0" xfId="0" applyFont="1" applyAlignment="1">
      <alignment horizontal="left" vertical="center" indent="4"/>
    </xf>
    <xf numFmtId="0" fontId="15" fillId="0" borderId="0" xfId="0" applyFont="1" applyAlignment="1">
      <alignment vertical="center"/>
    </xf>
    <xf numFmtId="0" fontId="15" fillId="0" borderId="0" xfId="0" applyFont="1" applyAlignment="1">
      <alignment horizontal="left" vertical="center"/>
    </xf>
    <xf numFmtId="0" fontId="17" fillId="0" borderId="2" xfId="0" applyFont="1" applyBorder="1" applyAlignment="1">
      <alignment horizontal="left" vertical="center" wrapText="1"/>
    </xf>
    <xf numFmtId="0" fontId="14" fillId="0" borderId="0" xfId="0" applyFont="1" applyAlignment="1">
      <alignment vertical="center" wrapText="1"/>
    </xf>
    <xf numFmtId="167" fontId="17" fillId="6" borderId="2" xfId="0" applyNumberFormat="1" applyFont="1" applyFill="1" applyBorder="1" applyAlignment="1">
      <alignment horizontal="right" vertical="center"/>
    </xf>
    <xf numFmtId="167" fontId="14" fillId="4" borderId="16" xfId="3" applyFont="1" applyFill="1" applyBorder="1"/>
    <xf numFmtId="167" fontId="14" fillId="4" borderId="15" xfId="3" applyFont="1" applyFill="1" applyBorder="1"/>
    <xf numFmtId="4" fontId="16" fillId="6" borderId="2" xfId="0" applyNumberFormat="1" applyFont="1" applyFill="1" applyBorder="1" applyAlignment="1">
      <alignment horizontal="right" vertical="center"/>
    </xf>
    <xf numFmtId="167" fontId="16" fillId="0" borderId="2" xfId="0" applyNumberFormat="1" applyFont="1" applyBorder="1" applyAlignment="1">
      <alignment horizontal="right" vertical="center"/>
    </xf>
    <xf numFmtId="0" fontId="14" fillId="0" borderId="2" xfId="0" applyFont="1" applyBorder="1" applyAlignment="1">
      <alignment vertical="center"/>
    </xf>
    <xf numFmtId="0" fontId="17" fillId="6" borderId="0" xfId="0" applyFont="1" applyFill="1" applyBorder="1" applyAlignment="1">
      <alignment horizontal="center" vertical="center"/>
    </xf>
    <xf numFmtId="3" fontId="17" fillId="6" borderId="0" xfId="0" applyNumberFormat="1" applyFont="1" applyFill="1" applyBorder="1" applyAlignment="1">
      <alignment horizontal="right" vertical="center"/>
    </xf>
    <xf numFmtId="0" fontId="13" fillId="4" borderId="4" xfId="0" applyFont="1" applyFill="1" applyBorder="1" applyAlignment="1">
      <alignment wrapText="1"/>
    </xf>
    <xf numFmtId="0" fontId="13" fillId="4" borderId="4" xfId="0" applyFont="1" applyFill="1" applyBorder="1"/>
    <xf numFmtId="167" fontId="14" fillId="6" borderId="2" xfId="0" applyNumberFormat="1" applyFont="1" applyFill="1" applyBorder="1" applyAlignment="1">
      <alignment horizontal="right" vertical="center"/>
    </xf>
    <xf numFmtId="167" fontId="14" fillId="0" borderId="2" xfId="0" applyNumberFormat="1" applyFont="1" applyBorder="1" applyAlignment="1">
      <alignment horizontal="right" vertical="center"/>
    </xf>
    <xf numFmtId="167" fontId="16" fillId="6" borderId="5" xfId="0" applyNumberFormat="1" applyFont="1" applyFill="1" applyBorder="1" applyAlignment="1">
      <alignment horizontal="right" vertical="center"/>
    </xf>
    <xf numFmtId="167" fontId="16" fillId="6" borderId="6" xfId="0" applyNumberFormat="1" applyFont="1" applyFill="1" applyBorder="1" applyAlignment="1">
      <alignment horizontal="right" vertical="center"/>
    </xf>
    <xf numFmtId="167" fontId="17" fillId="6" borderId="8" xfId="0" applyNumberFormat="1" applyFont="1" applyFill="1" applyBorder="1" applyAlignment="1">
      <alignment horizontal="right" vertical="center"/>
    </xf>
    <xf numFmtId="0" fontId="13" fillId="4" borderId="0" xfId="0" applyFont="1" applyFill="1" applyAlignment="1">
      <alignment horizontal="left" vertical="center"/>
    </xf>
    <xf numFmtId="167" fontId="13" fillId="6" borderId="7" xfId="0" applyNumberFormat="1" applyFont="1" applyFill="1" applyBorder="1" applyAlignment="1">
      <alignment horizontal="right" vertical="center"/>
    </xf>
    <xf numFmtId="167" fontId="13" fillId="0" borderId="7" xfId="0" applyNumberFormat="1" applyFont="1" applyBorder="1" applyAlignment="1">
      <alignment horizontal="right" vertical="center"/>
    </xf>
    <xf numFmtId="167" fontId="13" fillId="6" borderId="4" xfId="0" applyNumberFormat="1" applyFont="1" applyFill="1" applyBorder="1" applyAlignment="1">
      <alignment horizontal="right" vertical="center"/>
    </xf>
    <xf numFmtId="167" fontId="13" fillId="0" borderId="4" xfId="0" applyNumberFormat="1" applyFont="1" applyBorder="1" applyAlignment="1">
      <alignment horizontal="right" vertical="center"/>
    </xf>
    <xf numFmtId="167" fontId="13" fillId="6" borderId="6" xfId="0" applyNumberFormat="1" applyFont="1" applyFill="1" applyBorder="1" applyAlignment="1">
      <alignment horizontal="right" vertical="center"/>
    </xf>
    <xf numFmtId="167" fontId="13" fillId="0" borderId="6" xfId="0" applyNumberFormat="1" applyFont="1" applyBorder="1" applyAlignment="1">
      <alignment horizontal="right" vertical="center"/>
    </xf>
    <xf numFmtId="0" fontId="17" fillId="0" borderId="0" xfId="0" applyFont="1" applyAlignment="1">
      <alignment horizontal="left" vertical="center"/>
    </xf>
    <xf numFmtId="0" fontId="7" fillId="0" borderId="0" xfId="0" applyFont="1" applyAlignment="1">
      <alignment horizontal="left" vertical="center"/>
    </xf>
    <xf numFmtId="0" fontId="14" fillId="0" borderId="27" xfId="0" applyFont="1" applyBorder="1" applyAlignment="1">
      <alignment wrapText="1"/>
    </xf>
    <xf numFmtId="4" fontId="16" fillId="0" borderId="3" xfId="0" applyNumberFormat="1" applyFont="1" applyBorder="1" applyAlignment="1">
      <alignment horizontal="right" vertical="center"/>
    </xf>
    <xf numFmtId="0" fontId="16" fillId="0" borderId="2" xfId="0" applyFont="1" applyBorder="1" applyAlignment="1">
      <alignment horizontal="center" vertical="center"/>
    </xf>
    <xf numFmtId="0" fontId="16" fillId="0" borderId="2" xfId="0" applyFont="1" applyBorder="1" applyAlignment="1">
      <alignment horizontal="right" vertical="center"/>
    </xf>
    <xf numFmtId="0" fontId="16" fillId="0" borderId="11" xfId="0" applyFont="1" applyBorder="1" applyAlignment="1">
      <alignment vertical="center"/>
    </xf>
    <xf numFmtId="0" fontId="17" fillId="0" borderId="11" xfId="0" applyFont="1" applyBorder="1" applyAlignment="1">
      <alignment vertical="center"/>
    </xf>
    <xf numFmtId="41" fontId="26" fillId="4" borderId="4" xfId="44" applyFont="1" applyFill="1" applyBorder="1"/>
    <xf numFmtId="0" fontId="26" fillId="0" borderId="4" xfId="0" applyFont="1" applyFill="1" applyBorder="1"/>
    <xf numFmtId="0" fontId="26" fillId="0" borderId="5" xfId="0" applyFont="1" applyFill="1" applyBorder="1"/>
    <xf numFmtId="0" fontId="27" fillId="0" borderId="4" xfId="0" applyFont="1" applyFill="1" applyBorder="1"/>
    <xf numFmtId="0" fontId="27" fillId="0" borderId="5" xfId="0" applyFont="1" applyFill="1" applyBorder="1"/>
    <xf numFmtId="41" fontId="26" fillId="0" borderId="5" xfId="44" applyFont="1" applyFill="1" applyBorder="1"/>
    <xf numFmtId="0" fontId="27" fillId="4" borderId="4" xfId="0" applyFont="1" applyFill="1" applyBorder="1"/>
    <xf numFmtId="0" fontId="27" fillId="0" borderId="6" xfId="0" applyFont="1" applyFill="1" applyBorder="1"/>
    <xf numFmtId="167" fontId="16" fillId="6" borderId="4" xfId="0" applyNumberFormat="1" applyFont="1" applyFill="1" applyBorder="1" applyAlignment="1">
      <alignment horizontal="right" vertical="center"/>
    </xf>
    <xf numFmtId="167" fontId="27" fillId="0" borderId="6" xfId="3" applyFont="1" applyFill="1" applyBorder="1"/>
    <xf numFmtId="167" fontId="21" fillId="0" borderId="0" xfId="0" applyNumberFormat="1" applyFont="1" applyBorder="1" applyAlignment="1">
      <alignment wrapText="1"/>
    </xf>
    <xf numFmtId="41" fontId="14" fillId="6" borderId="2" xfId="27" applyFont="1" applyFill="1" applyBorder="1" applyAlignment="1">
      <alignment horizontal="center" vertical="center"/>
    </xf>
    <xf numFmtId="167" fontId="13" fillId="0" borderId="0" xfId="0" applyNumberFormat="1" applyFont="1" applyBorder="1"/>
    <xf numFmtId="0" fontId="13" fillId="0" borderId="0" xfId="0" applyFont="1" applyAlignment="1">
      <alignment horizontal="left" vertical="center"/>
    </xf>
    <xf numFmtId="0" fontId="25" fillId="38" borderId="2" xfId="0" applyFont="1" applyFill="1" applyBorder="1" applyAlignment="1">
      <alignment horizontal="left" vertical="center" wrapText="1"/>
    </xf>
    <xf numFmtId="0" fontId="25" fillId="38" borderId="2" xfId="0" applyFont="1" applyFill="1" applyBorder="1" applyAlignment="1">
      <alignment horizontal="center" vertical="center"/>
    </xf>
    <xf numFmtId="0" fontId="14" fillId="0" borderId="0" xfId="0" applyFont="1" applyAlignment="1">
      <alignment horizontal="left" vertical="center"/>
    </xf>
    <xf numFmtId="0" fontId="14" fillId="4" borderId="2" xfId="0" applyFont="1" applyFill="1" applyBorder="1" applyAlignment="1">
      <alignment horizontal="center" vertical="center" wrapText="1"/>
    </xf>
    <xf numFmtId="0" fontId="13" fillId="0" borderId="0" xfId="0" applyFont="1" applyAlignment="1">
      <alignment vertical="top" wrapText="1"/>
    </xf>
    <xf numFmtId="0" fontId="3" fillId="0" borderId="0" xfId="0" applyFont="1" applyAlignment="1">
      <alignment vertical="center"/>
    </xf>
    <xf numFmtId="0" fontId="13" fillId="0" borderId="0" xfId="0" applyFont="1" applyAlignment="1">
      <alignment horizontal="left"/>
    </xf>
    <xf numFmtId="0" fontId="13" fillId="0" borderId="0" xfId="0" applyFont="1" applyAlignment="1">
      <alignment horizontal="center" vertical="center"/>
    </xf>
    <xf numFmtId="0" fontId="16" fillId="0" borderId="0" xfId="0" applyFont="1" applyBorder="1" applyAlignment="1">
      <alignment vertical="center"/>
    </xf>
    <xf numFmtId="0" fontId="25" fillId="38" borderId="2" xfId="0" applyFont="1" applyFill="1" applyBorder="1" applyAlignment="1">
      <alignment horizontal="center" vertical="center" wrapText="1"/>
    </xf>
    <xf numFmtId="0" fontId="16" fillId="0" borderId="2" xfId="0" applyFont="1" applyBorder="1" applyAlignment="1">
      <alignment horizontal="left" vertical="center"/>
    </xf>
    <xf numFmtId="3" fontId="16" fillId="0" borderId="2" xfId="0" applyNumberFormat="1" applyFont="1" applyBorder="1" applyAlignment="1">
      <alignment horizontal="center" vertical="center"/>
    </xf>
    <xf numFmtId="177" fontId="16" fillId="0" borderId="2" xfId="0" applyNumberFormat="1" applyFont="1" applyBorder="1" applyAlignment="1">
      <alignment horizontal="right" vertical="center"/>
    </xf>
    <xf numFmtId="0" fontId="16" fillId="39" borderId="2" xfId="0" applyFont="1" applyFill="1" applyBorder="1" applyAlignment="1">
      <alignment horizontal="left" vertical="center"/>
    </xf>
    <xf numFmtId="0" fontId="17" fillId="39" borderId="2" xfId="0" applyFont="1" applyFill="1" applyBorder="1" applyAlignment="1">
      <alignment vertical="center"/>
    </xf>
    <xf numFmtId="0" fontId="16" fillId="39" borderId="2" xfId="0" applyFont="1" applyFill="1" applyBorder="1" applyAlignment="1">
      <alignment horizontal="center" vertical="center"/>
    </xf>
    <xf numFmtId="3" fontId="17" fillId="39" borderId="2" xfId="0" applyNumberFormat="1" applyFont="1" applyFill="1" applyBorder="1" applyAlignment="1">
      <alignment horizontal="center" vertical="center"/>
    </xf>
    <xf numFmtId="9" fontId="17" fillId="39" borderId="2" xfId="0" applyNumberFormat="1" applyFont="1" applyFill="1" applyBorder="1" applyAlignment="1">
      <alignment horizontal="right" vertical="center"/>
    </xf>
    <xf numFmtId="0" fontId="3" fillId="0" borderId="10" xfId="0" applyFont="1" applyBorder="1" applyAlignment="1">
      <alignment vertical="top" wrapText="1"/>
    </xf>
    <xf numFmtId="170" fontId="7" fillId="2" borderId="0" xfId="4" applyNumberFormat="1" applyFont="1" applyFill="1" applyBorder="1" applyAlignment="1" applyProtection="1">
      <alignment horizontal="left" wrapText="1"/>
    </xf>
    <xf numFmtId="0" fontId="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5" borderId="10" xfId="0" applyFont="1" applyFill="1" applyBorder="1" applyAlignment="1">
      <alignment horizontal="center"/>
    </xf>
    <xf numFmtId="0" fontId="13" fillId="0" borderId="4" xfId="0" applyFont="1" applyFill="1" applyBorder="1" applyAlignment="1">
      <alignment vertical="center" wrapText="1"/>
    </xf>
    <xf numFmtId="3" fontId="13" fillId="0" borderId="4" xfId="1" applyNumberFormat="1" applyFont="1" applyFill="1" applyBorder="1" applyAlignment="1">
      <alignment vertical="center"/>
    </xf>
    <xf numFmtId="0" fontId="13" fillId="0" borderId="5" xfId="0" applyFont="1" applyFill="1" applyBorder="1" applyAlignment="1">
      <alignment vertical="center" wrapText="1"/>
    </xf>
    <xf numFmtId="171" fontId="13" fillId="0" borderId="4" xfId="0" applyNumberFormat="1" applyFont="1" applyFill="1" applyBorder="1" applyAlignment="1">
      <alignment vertical="center"/>
    </xf>
    <xf numFmtId="0" fontId="13" fillId="5" borderId="10" xfId="0" applyFont="1" applyFill="1" applyBorder="1"/>
    <xf numFmtId="0" fontId="14" fillId="4" borderId="4" xfId="0" applyFont="1" applyFill="1" applyBorder="1" applyAlignment="1">
      <alignment vertical="center" wrapText="1"/>
    </xf>
    <xf numFmtId="3" fontId="13" fillId="4" borderId="4" xfId="1" applyNumberFormat="1" applyFont="1" applyFill="1" applyBorder="1" applyAlignment="1">
      <alignment vertical="center"/>
    </xf>
    <xf numFmtId="0" fontId="14" fillId="4" borderId="5" xfId="0" applyFont="1" applyFill="1" applyBorder="1" applyAlignment="1">
      <alignment vertical="center" wrapText="1"/>
    </xf>
    <xf numFmtId="171" fontId="13" fillId="4" borderId="4" xfId="0" applyNumberFormat="1" applyFont="1" applyFill="1" applyBorder="1" applyAlignment="1">
      <alignment vertical="center"/>
    </xf>
    <xf numFmtId="167" fontId="14" fillId="4" borderId="4" xfId="3" applyNumberFormat="1" applyFont="1" applyFill="1" applyBorder="1" applyAlignment="1">
      <alignment vertical="center"/>
    </xf>
    <xf numFmtId="0" fontId="14" fillId="4" borderId="4" xfId="0" applyFont="1" applyFill="1" applyBorder="1" applyAlignment="1">
      <alignment vertical="center"/>
    </xf>
    <xf numFmtId="167" fontId="14" fillId="5" borderId="10" xfId="3" applyFont="1" applyFill="1" applyBorder="1" applyAlignment="1">
      <alignment vertical="center"/>
    </xf>
    <xf numFmtId="0" fontId="13" fillId="4" borderId="4" xfId="0" applyFont="1" applyFill="1" applyBorder="1" applyAlignment="1">
      <alignment vertical="center" wrapText="1"/>
    </xf>
    <xf numFmtId="169" fontId="13" fillId="4" borderId="4" xfId="1" applyNumberFormat="1" applyFont="1" applyFill="1" applyBorder="1" applyAlignment="1">
      <alignment vertical="center" wrapText="1"/>
    </xf>
    <xf numFmtId="169" fontId="13" fillId="4" borderId="4" xfId="1" applyNumberFormat="1" applyFont="1" applyFill="1" applyBorder="1" applyAlignment="1">
      <alignment vertical="center"/>
    </xf>
    <xf numFmtId="0" fontId="13" fillId="4" borderId="5" xfId="0" applyFont="1" applyFill="1" applyBorder="1" applyAlignment="1">
      <alignment vertical="center" wrapText="1"/>
    </xf>
    <xf numFmtId="169" fontId="13" fillId="4" borderId="5" xfId="1" applyNumberFormat="1" applyFont="1" applyFill="1" applyBorder="1" applyAlignment="1">
      <alignment vertical="center" wrapText="1"/>
    </xf>
    <xf numFmtId="167" fontId="13" fillId="5" borderId="10" xfId="3" applyFont="1" applyFill="1" applyBorder="1" applyAlignment="1">
      <alignment vertical="center"/>
    </xf>
    <xf numFmtId="169" fontId="13" fillId="4" borderId="0" xfId="1" applyNumberFormat="1" applyFont="1" applyFill="1" applyBorder="1" applyAlignment="1">
      <alignment vertical="center" wrapText="1"/>
    </xf>
    <xf numFmtId="41" fontId="13" fillId="4" borderId="4" xfId="27" applyFont="1" applyFill="1" applyBorder="1" applyAlignment="1">
      <alignment vertical="center" wrapText="1"/>
    </xf>
    <xf numFmtId="167" fontId="13" fillId="4" borderId="10" xfId="3" applyFont="1" applyFill="1" applyBorder="1" applyAlignment="1">
      <alignment vertical="center"/>
    </xf>
    <xf numFmtId="0" fontId="13" fillId="4" borderId="4" xfId="0" applyFont="1" applyFill="1" applyBorder="1" applyAlignment="1">
      <alignment vertical="center"/>
    </xf>
    <xf numFmtId="0" fontId="13" fillId="4" borderId="0" xfId="0" applyFont="1" applyFill="1" applyAlignment="1">
      <alignment vertical="center"/>
    </xf>
    <xf numFmtId="0" fontId="14" fillId="4" borderId="5" xfId="0" applyFont="1" applyFill="1" applyBorder="1" applyAlignment="1">
      <alignment horizontal="left" vertical="center" wrapText="1"/>
    </xf>
    <xf numFmtId="41" fontId="14" fillId="4" borderId="5" xfId="27" applyFont="1" applyFill="1" applyBorder="1" applyAlignment="1">
      <alignment vertical="center"/>
    </xf>
    <xf numFmtId="167" fontId="13" fillId="4" borderId="4" xfId="3" applyFont="1" applyFill="1" applyBorder="1" applyAlignment="1">
      <alignment vertical="center"/>
    </xf>
    <xf numFmtId="167" fontId="14" fillId="4" borderId="5" xfId="3" applyNumberFormat="1" applyFont="1" applyFill="1" applyBorder="1" applyAlignment="1">
      <alignment vertical="center"/>
    </xf>
    <xf numFmtId="0" fontId="13" fillId="4" borderId="4" xfId="0" applyFont="1" applyFill="1" applyBorder="1" applyAlignment="1">
      <alignment vertical="top" wrapText="1"/>
    </xf>
    <xf numFmtId="41" fontId="13" fillId="4" borderId="4" xfId="27" applyFont="1" applyFill="1" applyBorder="1" applyAlignment="1">
      <alignment vertical="center"/>
    </xf>
    <xf numFmtId="0" fontId="13" fillId="4" borderId="5" xfId="0" applyFont="1" applyFill="1" applyBorder="1" applyAlignment="1">
      <alignment vertical="center"/>
    </xf>
    <xf numFmtId="0" fontId="13" fillId="4" borderId="10" xfId="0" applyFont="1" applyFill="1" applyBorder="1" applyAlignment="1">
      <alignment vertical="center" wrapText="1"/>
    </xf>
    <xf numFmtId="171" fontId="14" fillId="5" borderId="10" xfId="0" applyNumberFormat="1" applyFont="1" applyFill="1" applyBorder="1"/>
    <xf numFmtId="0" fontId="14" fillId="4" borderId="2" xfId="0" applyFont="1" applyFill="1" applyBorder="1" applyAlignment="1">
      <alignment vertical="center" wrapText="1"/>
    </xf>
    <xf numFmtId="167" fontId="14" fillId="4" borderId="2" xfId="3" applyNumberFormat="1" applyFont="1" applyFill="1" applyBorder="1" applyAlignment="1">
      <alignment vertical="center"/>
    </xf>
    <xf numFmtId="0" fontId="14" fillId="4" borderId="4" xfId="0" applyFont="1" applyFill="1" applyBorder="1" applyAlignment="1">
      <alignment wrapText="1"/>
    </xf>
    <xf numFmtId="167" fontId="13" fillId="4" borderId="4" xfId="3" applyFont="1" applyFill="1" applyBorder="1"/>
    <xf numFmtId="0" fontId="14" fillId="4" borderId="6" xfId="0" applyFont="1" applyFill="1" applyBorder="1" applyAlignment="1">
      <alignment wrapText="1"/>
    </xf>
    <xf numFmtId="167" fontId="14" fillId="4" borderId="6" xfId="0" applyNumberFormat="1" applyFont="1" applyFill="1" applyBorder="1"/>
    <xf numFmtId="167" fontId="14" fillId="4" borderId="4" xfId="3" applyNumberFormat="1" applyFont="1" applyFill="1" applyBorder="1"/>
    <xf numFmtId="0" fontId="13" fillId="4" borderId="0" xfId="0" applyFont="1" applyFill="1" applyBorder="1" applyAlignment="1">
      <alignment vertical="center"/>
    </xf>
    <xf numFmtId="0" fontId="14" fillId="4" borderId="5" xfId="0" applyFont="1" applyFill="1" applyBorder="1" applyAlignment="1">
      <alignment wrapText="1"/>
    </xf>
    <xf numFmtId="0" fontId="13" fillId="4" borderId="5" xfId="0" applyFont="1" applyFill="1" applyBorder="1" applyAlignment="1">
      <alignment wrapText="1"/>
    </xf>
    <xf numFmtId="167" fontId="14" fillId="4" borderId="4" xfId="3" applyFont="1" applyFill="1" applyBorder="1"/>
    <xf numFmtId="0" fontId="13" fillId="4" borderId="5" xfId="0" applyFont="1" applyFill="1" applyBorder="1"/>
    <xf numFmtId="0" fontId="13" fillId="5" borderId="10" xfId="0" applyFont="1" applyFill="1" applyBorder="1" applyAlignment="1">
      <alignment vertical="center"/>
    </xf>
    <xf numFmtId="0" fontId="7" fillId="0" borderId="10" xfId="0" applyFont="1" applyBorder="1" applyAlignment="1">
      <alignment vertical="top" wrapText="1"/>
    </xf>
    <xf numFmtId="9" fontId="13" fillId="5" borderId="10" xfId="2" applyFont="1" applyFill="1" applyBorder="1" applyAlignment="1">
      <alignment vertical="center"/>
    </xf>
    <xf numFmtId="171" fontId="14" fillId="5" borderId="10" xfId="0" applyNumberFormat="1" applyFont="1" applyFill="1" applyBorder="1" applyAlignment="1">
      <alignment vertical="center"/>
    </xf>
    <xf numFmtId="0" fontId="13" fillId="4" borderId="6" xfId="0" applyFont="1" applyFill="1" applyBorder="1" applyAlignment="1">
      <alignment wrapText="1"/>
    </xf>
    <xf numFmtId="0" fontId="14" fillId="4" borderId="6" xfId="0" applyFont="1" applyFill="1" applyBorder="1" applyAlignment="1">
      <alignment vertical="center" wrapText="1"/>
    </xf>
    <xf numFmtId="0" fontId="14" fillId="4" borderId="8" xfId="0" applyFont="1" applyFill="1" applyBorder="1" applyAlignment="1">
      <alignment vertical="center" wrapText="1"/>
    </xf>
    <xf numFmtId="171" fontId="14" fillId="4" borderId="6" xfId="0" applyNumberFormat="1" applyFont="1" applyFill="1" applyBorder="1" applyAlignment="1">
      <alignment vertical="center"/>
    </xf>
    <xf numFmtId="169" fontId="14" fillId="4" borderId="2" xfId="1" applyNumberFormat="1" applyFont="1" applyFill="1" applyBorder="1" applyAlignment="1">
      <alignment vertical="center" wrapText="1"/>
    </xf>
    <xf numFmtId="167" fontId="14" fillId="4" borderId="6" xfId="3" applyNumberFormat="1" applyFont="1" applyFill="1" applyBorder="1" applyAlignment="1">
      <alignment vertical="center"/>
    </xf>
    <xf numFmtId="169" fontId="7" fillId="4" borderId="2" xfId="1" applyNumberFormat="1" applyFont="1" applyFill="1" applyBorder="1" applyAlignment="1">
      <alignment horizontal="left" vertical="center" wrapText="1"/>
    </xf>
    <xf numFmtId="0" fontId="13" fillId="4" borderId="0" xfId="0" applyFont="1" applyFill="1"/>
    <xf numFmtId="0" fontId="13" fillId="4" borderId="0" xfId="0" applyFont="1" applyFill="1" applyAlignment="1">
      <alignment wrapText="1"/>
    </xf>
    <xf numFmtId="0" fontId="14" fillId="4" borderId="9" xfId="0" applyFont="1" applyFill="1" applyBorder="1" applyAlignment="1">
      <alignment vertical="center" wrapText="1"/>
    </xf>
    <xf numFmtId="167" fontId="14" fillId="4" borderId="9" xfId="0" applyNumberFormat="1" applyFont="1" applyFill="1" applyBorder="1" applyAlignment="1">
      <alignment vertical="center" wrapText="1"/>
    </xf>
    <xf numFmtId="0" fontId="13" fillId="4" borderId="2" xfId="0" applyFont="1" applyFill="1" applyBorder="1" applyAlignment="1">
      <alignment vertical="center" wrapText="1"/>
    </xf>
    <xf numFmtId="0" fontId="13" fillId="4" borderId="3" xfId="0" applyFont="1" applyFill="1" applyBorder="1" applyAlignment="1">
      <alignment vertical="center" wrapText="1"/>
    </xf>
    <xf numFmtId="9" fontId="13" fillId="0" borderId="0" xfId="2" applyFont="1"/>
    <xf numFmtId="167" fontId="14" fillId="4" borderId="2" xfId="0" applyNumberFormat="1" applyFont="1" applyFill="1" applyBorder="1" applyAlignment="1">
      <alignment vertical="center" wrapText="1"/>
    </xf>
    <xf numFmtId="0" fontId="13" fillId="3" borderId="0" xfId="0" applyFont="1" applyFill="1" applyAlignment="1">
      <alignment wrapText="1"/>
    </xf>
    <xf numFmtId="0" fontId="13" fillId="3" borderId="0" xfId="0" applyFont="1" applyFill="1"/>
    <xf numFmtId="167" fontId="13" fillId="0" borderId="0" xfId="0" applyNumberFormat="1" applyFont="1" applyAlignment="1">
      <alignment wrapText="1"/>
    </xf>
    <xf numFmtId="169" fontId="13" fillId="0" borderId="0" xfId="0" applyNumberFormat="1" applyFont="1"/>
    <xf numFmtId="0" fontId="7" fillId="4" borderId="5" xfId="0" applyFont="1" applyFill="1" applyBorder="1" applyAlignment="1">
      <alignment vertical="center" wrapText="1"/>
    </xf>
    <xf numFmtId="0" fontId="3" fillId="4" borderId="4" xfId="0" applyFont="1" applyFill="1" applyBorder="1" applyAlignment="1">
      <alignment vertical="center"/>
    </xf>
    <xf numFmtId="0" fontId="3" fillId="4" borderId="4" xfId="0" applyFont="1" applyFill="1" applyBorder="1" applyAlignment="1">
      <alignment vertical="center" wrapText="1"/>
    </xf>
    <xf numFmtId="170" fontId="48" fillId="2" borderId="0" xfId="4" applyNumberFormat="1" applyFont="1" applyFill="1" applyBorder="1" applyAlignment="1" applyProtection="1"/>
    <xf numFmtId="167" fontId="48" fillId="2" borderId="0" xfId="4" applyNumberFormat="1" applyFont="1" applyFill="1" applyBorder="1" applyAlignment="1" applyProtection="1">
      <alignment horizontal="left" wrapText="1"/>
    </xf>
    <xf numFmtId="170" fontId="48" fillId="0" borderId="0" xfId="4" applyNumberFormat="1" applyFont="1" applyFill="1" applyBorder="1" applyAlignment="1" applyProtection="1">
      <alignment horizontal="left"/>
    </xf>
    <xf numFmtId="170" fontId="48" fillId="0" borderId="0" xfId="4" applyNumberFormat="1" applyFont="1" applyFill="1" applyBorder="1" applyAlignment="1" applyProtection="1">
      <alignment horizontal="left" wrapText="1"/>
    </xf>
    <xf numFmtId="0" fontId="49" fillId="0" borderId="0" xfId="0" applyFont="1" applyFill="1" applyAlignment="1">
      <alignment horizontal="left" vertical="center"/>
    </xf>
    <xf numFmtId="0" fontId="49" fillId="0" borderId="0" xfId="0" applyFont="1" applyFill="1" applyAlignment="1">
      <alignment horizontal="left" vertical="center" wrapText="1"/>
    </xf>
    <xf numFmtId="0" fontId="49" fillId="0" borderId="0" xfId="0" applyFont="1" applyFill="1"/>
    <xf numFmtId="0" fontId="49" fillId="0" borderId="0" xfId="0" applyFont="1" applyAlignment="1">
      <alignment horizontal="center" vertical="center"/>
    </xf>
    <xf numFmtId="167" fontId="27" fillId="0" borderId="7" xfId="3" applyFont="1" applyFill="1" applyBorder="1" applyAlignment="1">
      <alignment vertical="center"/>
    </xf>
    <xf numFmtId="167" fontId="26" fillId="4" borderId="4" xfId="3" applyFont="1" applyFill="1" applyBorder="1" applyAlignment="1">
      <alignment vertical="center" wrapText="1"/>
    </xf>
    <xf numFmtId="167" fontId="27" fillId="4" borderId="7" xfId="0" applyNumberFormat="1" applyFont="1" applyFill="1" applyBorder="1" applyAlignment="1">
      <alignment vertical="center" wrapText="1"/>
    </xf>
    <xf numFmtId="167" fontId="27" fillId="4" borderId="7" xfId="3" applyFont="1" applyFill="1" applyBorder="1" applyAlignment="1">
      <alignment vertical="center"/>
    </xf>
    <xf numFmtId="0" fontId="13" fillId="0" borderId="0" xfId="0" applyFont="1" applyAlignment="1">
      <alignment horizontal="left" vertical="center" wrapText="1"/>
    </xf>
    <xf numFmtId="0" fontId="14" fillId="0" borderId="0" xfId="0" applyFont="1" applyAlignment="1">
      <alignment horizontal="left" vertical="center"/>
    </xf>
    <xf numFmtId="0" fontId="14" fillId="4" borderId="2"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3" fillId="0" borderId="0" xfId="0" applyFont="1" applyAlignment="1">
      <alignment horizontal="justify" vertical="center" wrapText="1"/>
    </xf>
    <xf numFmtId="0" fontId="21" fillId="0" borderId="0" xfId="0" applyFont="1" applyAlignment="1">
      <alignment horizontal="center"/>
    </xf>
    <xf numFmtId="0" fontId="13" fillId="0" borderId="0" xfId="0" applyFont="1" applyAlignment="1">
      <alignment vertical="center" wrapText="1"/>
    </xf>
    <xf numFmtId="0" fontId="17" fillId="0" borderId="9" xfId="0" applyFont="1" applyBorder="1" applyAlignment="1">
      <alignment vertical="center"/>
    </xf>
    <xf numFmtId="0" fontId="17" fillId="0" borderId="12" xfId="0" applyFont="1" applyBorder="1" applyAlignment="1">
      <alignment vertical="center"/>
    </xf>
    <xf numFmtId="0" fontId="17" fillId="0" borderId="12" xfId="0" applyFont="1" applyBorder="1" applyAlignment="1">
      <alignment horizontal="center" vertical="center" wrapText="1"/>
    </xf>
    <xf numFmtId="0" fontId="17" fillId="0" borderId="1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horizontal="center" vertical="center"/>
    </xf>
    <xf numFmtId="0" fontId="17" fillId="0" borderId="9" xfId="0" applyFont="1" applyBorder="1" applyAlignment="1">
      <alignment vertical="center" wrapText="1"/>
    </xf>
    <xf numFmtId="0" fontId="17" fillId="0" borderId="12" xfId="0" applyFont="1" applyBorder="1" applyAlignment="1">
      <alignment vertical="center" wrapText="1"/>
    </xf>
    <xf numFmtId="0" fontId="17" fillId="0" borderId="3" xfId="0" applyFont="1" applyBorder="1" applyAlignment="1">
      <alignment vertical="center" wrapText="1"/>
    </xf>
    <xf numFmtId="0" fontId="17" fillId="0" borderId="12" xfId="0" applyFont="1" applyBorder="1" applyAlignment="1">
      <alignment horizontal="center" vertical="center"/>
    </xf>
    <xf numFmtId="0" fontId="16" fillId="0" borderId="0" xfId="0" applyFont="1" applyAlignment="1">
      <alignment horizontal="left" vertical="center"/>
    </xf>
    <xf numFmtId="166" fontId="14" fillId="0" borderId="12" xfId="55" applyNumberFormat="1" applyFont="1" applyFill="1" applyBorder="1" applyAlignment="1">
      <alignment horizontal="center" vertical="center" wrapText="1"/>
    </xf>
    <xf numFmtId="172" fontId="14" fillId="0" borderId="3" xfId="55" applyNumberFormat="1" applyFont="1" applyFill="1" applyBorder="1" applyAlignment="1">
      <alignment horizontal="center" vertical="center" wrapText="1"/>
    </xf>
    <xf numFmtId="167" fontId="17" fillId="0" borderId="2" xfId="0" applyNumberFormat="1" applyFont="1" applyBorder="1" applyAlignment="1">
      <alignment horizontal="right" vertical="center"/>
    </xf>
    <xf numFmtId="0" fontId="17" fillId="0" borderId="3" xfId="0" applyFont="1" applyBorder="1" applyAlignment="1">
      <alignment horizontal="center" vertical="center"/>
    </xf>
    <xf numFmtId="3" fontId="17" fillId="0" borderId="12" xfId="0" applyNumberFormat="1" applyFont="1" applyBorder="1" applyAlignment="1">
      <alignment horizontal="right" vertical="center"/>
    </xf>
    <xf numFmtId="0" fontId="13" fillId="6" borderId="7" xfId="0" applyFont="1" applyFill="1" applyBorder="1" applyAlignment="1">
      <alignment vertical="center"/>
    </xf>
    <xf numFmtId="0" fontId="49" fillId="0" borderId="0" xfId="0" applyFont="1" applyAlignment="1">
      <alignment horizontal="left" vertical="center"/>
    </xf>
    <xf numFmtId="0" fontId="14" fillId="4" borderId="0" xfId="0" applyFont="1" applyFill="1" applyBorder="1" applyAlignment="1">
      <alignment vertical="center"/>
    </xf>
    <xf numFmtId="14" fontId="14" fillId="4" borderId="0" xfId="0" applyNumberFormat="1" applyFont="1" applyFill="1" applyBorder="1" applyAlignment="1">
      <alignment horizontal="center" vertical="center"/>
    </xf>
    <xf numFmtId="0" fontId="14" fillId="4" borderId="17" xfId="0" applyFont="1" applyFill="1" applyBorder="1" applyAlignment="1">
      <alignment vertical="center"/>
    </xf>
    <xf numFmtId="14" fontId="14" fillId="4" borderId="7" xfId="0" applyNumberFormat="1" applyFont="1" applyFill="1" applyBorder="1" applyAlignment="1">
      <alignment horizontal="center" vertical="center"/>
    </xf>
    <xf numFmtId="0" fontId="13" fillId="0" borderId="7" xfId="0" applyFont="1" applyBorder="1" applyAlignment="1">
      <alignment vertical="center"/>
    </xf>
    <xf numFmtId="0" fontId="13" fillId="4" borderId="10" xfId="0" applyFont="1" applyFill="1" applyBorder="1" applyAlignment="1">
      <alignment vertical="center"/>
    </xf>
    <xf numFmtId="172" fontId="13" fillId="4" borderId="4" xfId="32" applyNumberFormat="1" applyFont="1" applyFill="1" applyBorder="1" applyAlignment="1">
      <alignment vertical="center"/>
    </xf>
    <xf numFmtId="0" fontId="14" fillId="4" borderId="9" xfId="0" applyFont="1" applyFill="1" applyBorder="1" applyAlignment="1">
      <alignment vertical="center"/>
    </xf>
    <xf numFmtId="172" fontId="14" fillId="4" borderId="2" xfId="0" applyNumberFormat="1" applyFont="1" applyFill="1" applyBorder="1" applyAlignment="1">
      <alignment vertical="center"/>
    </xf>
    <xf numFmtId="0" fontId="14" fillId="4" borderId="10" xfId="0" applyFont="1" applyFill="1" applyBorder="1" applyAlignment="1">
      <alignment vertical="center"/>
    </xf>
    <xf numFmtId="0" fontId="14" fillId="4" borderId="11" xfId="0" applyFont="1" applyFill="1" applyBorder="1" applyAlignment="1">
      <alignment vertical="center"/>
    </xf>
    <xf numFmtId="172" fontId="14" fillId="4" borderId="6" xfId="0" applyNumberFormat="1" applyFont="1" applyFill="1" applyBorder="1" applyAlignment="1">
      <alignment vertical="center"/>
    </xf>
    <xf numFmtId="172" fontId="14" fillId="4" borderId="0" xfId="0" applyNumberFormat="1" applyFont="1" applyFill="1" applyBorder="1" applyAlignment="1">
      <alignment vertical="center"/>
    </xf>
    <xf numFmtId="41" fontId="13" fillId="0" borderId="0" xfId="27" applyFont="1" applyAlignment="1">
      <alignment vertical="center"/>
    </xf>
    <xf numFmtId="167" fontId="50" fillId="0" borderId="0" xfId="0" applyNumberFormat="1" applyFont="1" applyAlignment="1">
      <alignment vertical="center"/>
    </xf>
    <xf numFmtId="0" fontId="14" fillId="4" borderId="2" xfId="0" applyFont="1" applyFill="1" applyBorder="1" applyAlignment="1">
      <alignment horizontal="center" vertical="center"/>
    </xf>
    <xf numFmtId="0" fontId="13" fillId="4" borderId="7" xfId="0" applyFont="1" applyFill="1" applyBorder="1" applyAlignment="1">
      <alignment vertical="center"/>
    </xf>
    <xf numFmtId="167" fontId="3" fillId="4" borderId="7" xfId="28" applyFont="1" applyFill="1" applyBorder="1" applyAlignment="1">
      <alignment vertical="center"/>
    </xf>
    <xf numFmtId="167" fontId="3" fillId="4" borderId="4" xfId="28" applyFont="1" applyFill="1" applyBorder="1" applyAlignment="1">
      <alignment vertical="center"/>
    </xf>
    <xf numFmtId="0" fontId="13" fillId="4" borderId="6" xfId="0" applyFont="1" applyFill="1" applyBorder="1" applyAlignment="1">
      <alignment vertical="center"/>
    </xf>
    <xf numFmtId="167" fontId="3" fillId="4" borderId="6" xfId="28" applyFont="1" applyFill="1" applyBorder="1" applyAlignment="1">
      <alignment vertical="center"/>
    </xf>
    <xf numFmtId="167" fontId="7" fillId="4" borderId="2" xfId="28" applyFont="1" applyFill="1" applyBorder="1" applyAlignment="1">
      <alignment vertical="center"/>
    </xf>
    <xf numFmtId="167" fontId="7" fillId="4" borderId="6" xfId="28" applyFont="1" applyFill="1" applyBorder="1" applyAlignment="1">
      <alignment vertical="center"/>
    </xf>
    <xf numFmtId="167" fontId="13" fillId="0" borderId="0" xfId="0" applyNumberFormat="1" applyFont="1" applyAlignment="1">
      <alignment vertical="center"/>
    </xf>
    <xf numFmtId="167" fontId="7" fillId="4" borderId="7" xfId="28" applyFont="1" applyFill="1" applyBorder="1" applyAlignment="1">
      <alignment vertical="center"/>
    </xf>
    <xf numFmtId="167" fontId="3" fillId="4" borderId="13" xfId="28" applyFont="1" applyFill="1" applyBorder="1" applyAlignment="1">
      <alignment vertical="center"/>
    </xf>
    <xf numFmtId="167" fontId="7" fillId="4" borderId="4" xfId="28" applyFont="1" applyFill="1" applyBorder="1" applyAlignment="1">
      <alignment vertical="center"/>
    </xf>
    <xf numFmtId="167" fontId="3" fillId="4" borderId="5" xfId="28" applyFont="1" applyFill="1" applyBorder="1" applyAlignment="1">
      <alignment vertical="center"/>
    </xf>
    <xf numFmtId="0" fontId="3" fillId="4" borderId="4" xfId="15" applyFont="1" applyFill="1" applyBorder="1" applyAlignment="1">
      <alignment vertical="center"/>
    </xf>
    <xf numFmtId="41" fontId="50" fillId="0" borderId="0" xfId="27" applyFont="1" applyAlignment="1">
      <alignment vertical="center"/>
    </xf>
    <xf numFmtId="3" fontId="50" fillId="0" borderId="0" xfId="0" applyNumberFormat="1" applyFont="1" applyAlignment="1">
      <alignment vertical="center"/>
    </xf>
    <xf numFmtId="175" fontId="7" fillId="4" borderId="2" xfId="26" applyNumberFormat="1" applyFont="1" applyFill="1" applyBorder="1" applyAlignment="1">
      <alignment horizontal="center" vertical="center"/>
    </xf>
    <xf numFmtId="0" fontId="51" fillId="0" borderId="0" xfId="0" applyFont="1" applyAlignment="1">
      <alignment vertical="center"/>
    </xf>
    <xf numFmtId="0" fontId="22" fillId="0" borderId="0" xfId="0" applyFont="1" applyAlignment="1">
      <alignment horizontal="center"/>
    </xf>
    <xf numFmtId="0" fontId="16" fillId="0" borderId="11" xfId="0" applyFont="1" applyBorder="1" applyAlignment="1">
      <alignment vertical="center" wrapText="1"/>
    </xf>
    <xf numFmtId="0" fontId="16" fillId="0" borderId="1" xfId="0" applyFont="1" applyBorder="1" applyAlignment="1">
      <alignment vertical="center" wrapText="1"/>
    </xf>
    <xf numFmtId="0" fontId="16" fillId="0" borderId="10" xfId="0" applyFont="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178" fontId="52" fillId="0" borderId="0" xfId="27" applyNumberFormat="1" applyFont="1" applyBorder="1" applyAlignment="1">
      <alignment horizontal="right" vertical="center"/>
    </xf>
    <xf numFmtId="178" fontId="52" fillId="0" borderId="1" xfId="27" applyNumberFormat="1" applyFont="1" applyBorder="1" applyAlignment="1">
      <alignment horizontal="right" vertical="center"/>
    </xf>
    <xf numFmtId="178" fontId="52" fillId="0" borderId="8" xfId="27" applyNumberFormat="1" applyFont="1" applyBorder="1" applyAlignment="1">
      <alignment horizontal="right" vertical="center"/>
    </xf>
    <xf numFmtId="178" fontId="52" fillId="0" borderId="12" xfId="27" applyNumberFormat="1" applyFont="1" applyBorder="1" applyAlignment="1">
      <alignment horizontal="right" vertical="center"/>
    </xf>
    <xf numFmtId="41" fontId="52" fillId="0" borderId="5" xfId="27" applyNumberFormat="1" applyFont="1" applyBorder="1" applyAlignment="1">
      <alignment horizontal="right" vertical="center"/>
    </xf>
    <xf numFmtId="41" fontId="52" fillId="0" borderId="3" xfId="27" applyNumberFormat="1" applyFont="1" applyBorder="1" applyAlignment="1">
      <alignment horizontal="right" vertical="center"/>
    </xf>
    <xf numFmtId="41" fontId="52" fillId="0" borderId="8" xfId="27" applyNumberFormat="1" applyFont="1" applyBorder="1" applyAlignment="1">
      <alignment horizontal="right" vertical="center"/>
    </xf>
    <xf numFmtId="41" fontId="52" fillId="0" borderId="0" xfId="27" applyNumberFormat="1" applyFont="1" applyBorder="1" applyAlignment="1">
      <alignment horizontal="right" vertical="center"/>
    </xf>
    <xf numFmtId="41" fontId="52" fillId="0" borderId="12" xfId="27" applyNumberFormat="1" applyFont="1" applyBorder="1" applyAlignment="1">
      <alignment horizontal="right" vertical="center"/>
    </xf>
    <xf numFmtId="41" fontId="52" fillId="0" borderId="1" xfId="27" applyNumberFormat="1" applyFont="1" applyBorder="1" applyAlignment="1">
      <alignment horizontal="right" vertical="center"/>
    </xf>
    <xf numFmtId="43" fontId="13" fillId="0" borderId="0" xfId="0" applyNumberFormat="1" applyFont="1" applyAlignment="1">
      <alignment vertical="center"/>
    </xf>
    <xf numFmtId="3" fontId="13" fillId="0" borderId="0" xfId="0" applyNumberFormat="1" applyFont="1" applyAlignment="1">
      <alignment vertical="center"/>
    </xf>
    <xf numFmtId="41" fontId="13" fillId="0" borderId="0" xfId="0" applyNumberFormat="1" applyFont="1" applyAlignment="1">
      <alignment vertical="center"/>
    </xf>
    <xf numFmtId="169" fontId="13" fillId="0" borderId="0" xfId="0" applyNumberFormat="1" applyFont="1" applyAlignment="1">
      <alignment vertical="center"/>
    </xf>
    <xf numFmtId="0" fontId="14" fillId="0" borderId="0" xfId="0" applyFont="1" applyAlignment="1">
      <alignment horizontal="left" vertical="center" wrapText="1"/>
    </xf>
    <xf numFmtId="0" fontId="3" fillId="0" borderId="0" xfId="0" applyFont="1" applyAlignment="1">
      <alignment horizontal="justify" vertical="center"/>
    </xf>
    <xf numFmtId="170" fontId="48" fillId="2" borderId="0" xfId="4" applyNumberFormat="1" applyFont="1" applyFill="1" applyBorder="1" applyAlignment="1" applyProtection="1">
      <alignment horizontal="left" wrapText="1"/>
    </xf>
    <xf numFmtId="0" fontId="13" fillId="0" borderId="0" xfId="0" applyFont="1" applyBorder="1" applyAlignment="1">
      <alignment horizontal="left" vertical="center"/>
    </xf>
    <xf numFmtId="170" fontId="48" fillId="0" borderId="0" xfId="4" applyNumberFormat="1" applyFont="1" applyFill="1" applyBorder="1" applyAlignment="1" applyProtection="1">
      <alignment horizontal="left" wrapText="1"/>
    </xf>
    <xf numFmtId="0" fontId="21" fillId="0" borderId="0" xfId="0" applyFont="1" applyBorder="1" applyAlignment="1">
      <alignment horizontal="left" vertical="center"/>
    </xf>
    <xf numFmtId="170" fontId="20" fillId="2" borderId="0" xfId="4" applyNumberFormat="1" applyFont="1" applyFill="1" applyBorder="1" applyAlignment="1" applyProtection="1">
      <alignment horizontal="center"/>
    </xf>
    <xf numFmtId="0" fontId="49" fillId="0" borderId="0" xfId="0" applyFont="1" applyFill="1" applyAlignment="1">
      <alignment horizontal="left" vertical="center" wrapText="1"/>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7" fillId="0" borderId="12" xfId="5" applyFont="1" applyBorder="1" applyAlignment="1">
      <alignment horizontal="center" vertical="center"/>
    </xf>
    <xf numFmtId="0" fontId="14" fillId="0" borderId="0" xfId="0" applyFont="1" applyAlignment="1">
      <alignment horizontal="justify" vertical="center" wrapText="1"/>
    </xf>
    <xf numFmtId="0" fontId="13" fillId="0" borderId="0" xfId="0" applyFont="1" applyAlignment="1">
      <alignment horizontal="justify" vertical="center" wrapText="1"/>
    </xf>
    <xf numFmtId="0" fontId="16" fillId="0" borderId="0" xfId="0" applyFont="1" applyAlignment="1">
      <alignmen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3" fillId="0" borderId="0" xfId="0" applyFont="1" applyAlignment="1">
      <alignment horizontal="left" vertical="center" wrapText="1"/>
    </xf>
    <xf numFmtId="0" fontId="49" fillId="0" borderId="0" xfId="0" applyFont="1" applyAlignment="1">
      <alignment horizontal="left" vertical="center"/>
    </xf>
    <xf numFmtId="0" fontId="3" fillId="4" borderId="0" xfId="0" applyFont="1" applyFill="1" applyAlignment="1">
      <alignment horizontal="left" vertical="center" wrapText="1"/>
    </xf>
    <xf numFmtId="0" fontId="14" fillId="4" borderId="2"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3" xfId="0" applyFont="1" applyFill="1" applyBorder="1" applyAlignment="1">
      <alignment horizontal="center" vertical="center"/>
    </xf>
    <xf numFmtId="0" fontId="17" fillId="6" borderId="9"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2" xfId="0" applyFont="1" applyFill="1" applyBorder="1" applyAlignment="1">
      <alignment horizontal="center" vertical="center" wrapText="1"/>
    </xf>
  </cellXfs>
  <cellStyles count="197">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a" xfId="61" builtinId="26" customBuiltin="1"/>
    <cellStyle name="Cálculo" xfId="66" builtinId="22" customBuiltin="1"/>
    <cellStyle name="Celda de comprobación" xfId="68" builtinId="23" customBuiltin="1"/>
    <cellStyle name="Celda vinculada" xfId="67" builtinId="24" customBuiltin="1"/>
    <cellStyle name="Comma [0] 2" xfId="3"/>
    <cellStyle name="Comma [0] 2 2" xfId="10"/>
    <cellStyle name="Comma [0] 2 2 2" xfId="45"/>
    <cellStyle name="Comma [0] 2 2 2 2" xfId="181"/>
    <cellStyle name="Comma [0] 2 2 2 3" xfId="134"/>
    <cellStyle name="Comma [0] 2 2 3" xfId="168"/>
    <cellStyle name="Comma [0] 2 2 4" xfId="156"/>
    <cellStyle name="Comma [0] 2 2 5" xfId="124"/>
    <cellStyle name="Comma [0] 2 3" xfId="44"/>
    <cellStyle name="Comma [0] 2 3 2" xfId="180"/>
    <cellStyle name="Comma [0] 2 3 3" xfId="133"/>
    <cellStyle name="Comma [0] 2 4" xfId="121"/>
    <cellStyle name="Comma [0] 2 5" xfId="155"/>
    <cellStyle name="Comma 2" xfId="11"/>
    <cellStyle name="Comma 2 2" xfId="26"/>
    <cellStyle name="Comma 2 2 2" xfId="29"/>
    <cellStyle name="Comma 2 2 2 2" xfId="50"/>
    <cellStyle name="Comma 2 2 2 2 2" xfId="186"/>
    <cellStyle name="Comma 2 2 2 2 3" xfId="139"/>
    <cellStyle name="Comma 2 2 2 3" xfId="172"/>
    <cellStyle name="Comma 2 2 2 4" xfId="161"/>
    <cellStyle name="Comma 2 2 2 5" xfId="128"/>
    <cellStyle name="Comma 2 2 3" xfId="48"/>
    <cellStyle name="Comma 2 2 3 2" xfId="184"/>
    <cellStyle name="Comma 2 2 3 3" xfId="137"/>
    <cellStyle name="Comma 2 2 4" xfId="117"/>
    <cellStyle name="Comma 2 2 5" xfId="159"/>
    <cellStyle name="Comma 2 3" xfId="46"/>
    <cellStyle name="Comma 2 3 2" xfId="182"/>
    <cellStyle name="Comma 2 3 3" xfId="135"/>
    <cellStyle name="Comma 2 4" xfId="169"/>
    <cellStyle name="Comma 2 5" xfId="157"/>
    <cellStyle name="Comma 2 6" xfId="125"/>
    <cellStyle name="Comma 3" xfId="22"/>
    <cellStyle name="Comma 3 2" xfId="106"/>
    <cellStyle name="Comma 4" xfId="23"/>
    <cellStyle name="Comma 4 2" xfId="107"/>
    <cellStyle name="Comma 5" xfId="9"/>
    <cellStyle name="Comma 5 2" xfId="104"/>
    <cellStyle name="Comma 6" xfId="19"/>
    <cellStyle name="Comma 6 2" xfId="105"/>
    <cellStyle name="Comma 7" xfId="24"/>
    <cellStyle name="Comma 7 2" xfId="108"/>
    <cellStyle name="Comma 8" xfId="25"/>
    <cellStyle name="Comma 8 2" xfId="109"/>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2" xfId="28"/>
    <cellStyle name="Millares [0] 2 2" xfId="41"/>
    <cellStyle name="Millares [0] 2 2 2" xfId="53"/>
    <cellStyle name="Millares [0] 2 2 2 2" xfId="189"/>
    <cellStyle name="Millares [0] 2 2 2 3" xfId="142"/>
    <cellStyle name="Millares [0] 2 2 3" xfId="177"/>
    <cellStyle name="Millares [0] 2 2 4" xfId="131"/>
    <cellStyle name="Millares [0] 2 3" xfId="118"/>
    <cellStyle name="Millares [0] 2 4" xfId="151"/>
    <cellStyle name="Millares [0] 3" xfId="39"/>
    <cellStyle name="Millares [0] 3 2" xfId="52"/>
    <cellStyle name="Millares [0] 3 2 2" xfId="188"/>
    <cellStyle name="Millares [0] 3 2 3" xfId="141"/>
    <cellStyle name="Millares [0] 3 3" xfId="176"/>
    <cellStyle name="Millares [0] 3 4" xfId="160"/>
    <cellStyle name="Millares [0] 3 5" xfId="130"/>
    <cellStyle name="Millares [0] 4" xfId="49"/>
    <cellStyle name="Millares [0] 4 2" xfId="185"/>
    <cellStyle name="Millares [0] 4 3" xfId="164"/>
    <cellStyle name="Millares [0] 4 4" xfId="138"/>
    <cellStyle name="Millares [0] 5" xfId="100"/>
    <cellStyle name="Millares [0] 5 2" xfId="190"/>
    <cellStyle name="Millares [0] 5 3" xfId="152"/>
    <cellStyle name="Millares [0] 5 4" xfId="144"/>
    <cellStyle name="Millares [0] 6" xfId="113"/>
    <cellStyle name="Millares [0] 6 2" xfId="195"/>
    <cellStyle name="Millares [0] 6 3" xfId="165"/>
    <cellStyle name="Millares [0] 6 4" xfId="149"/>
    <cellStyle name="Millares [0] 7" xfId="99"/>
    <cellStyle name="Millares [0] 8" xfId="171"/>
    <cellStyle name="Millares [0] 9" xfId="127"/>
    <cellStyle name="Millares 10" xfId="55"/>
    <cellStyle name="Millares 10 2" xfId="116"/>
    <cellStyle name="Millares 11" xfId="122"/>
    <cellStyle name="Millares 11 2" xfId="196"/>
    <cellStyle name="Millares 11 3" xfId="150"/>
    <cellStyle name="Millares 12" xfId="97"/>
    <cellStyle name="Millares 13" xfId="167"/>
    <cellStyle name="Millares 14" xfId="166"/>
    <cellStyle name="Millares 15" xfId="153"/>
    <cellStyle name="Millares 16" xfId="123"/>
    <cellStyle name="Millares 17" xfId="143"/>
    <cellStyle name="Millares 19 2" xfId="36"/>
    <cellStyle name="Millares 19 2 2" xfId="51"/>
    <cellStyle name="Millares 19 2 2 2" xfId="187"/>
    <cellStyle name="Millares 19 2 2 3" xfId="140"/>
    <cellStyle name="Millares 19 2 3" xfId="175"/>
    <cellStyle name="Millares 19 2 4" xfId="129"/>
    <cellStyle name="Millares 2" xfId="12"/>
    <cellStyle name="Millares 2 2" xfId="13"/>
    <cellStyle name="Millares 2 2 2" xfId="47"/>
    <cellStyle name="Millares 2 2 2 2" xfId="183"/>
    <cellStyle name="Millares 2 2 2 3" xfId="136"/>
    <cellStyle name="Millares 2 2 3" xfId="170"/>
    <cellStyle name="Millares 2 2 4" xfId="158"/>
    <cellStyle name="Millares 2 2 5" xfId="126"/>
    <cellStyle name="Millares 2 3" xfId="35"/>
    <cellStyle name="Millares 2 4" xfId="40"/>
    <cellStyle name="Millares 2 4 2" xfId="98"/>
    <cellStyle name="Millares 3" xfId="14"/>
    <cellStyle name="Millares 4" xfId="34"/>
    <cellStyle name="Millares 4 2" xfId="115"/>
    <cellStyle name="Millares 4 3" xfId="103"/>
    <cellStyle name="Millares 4 3 2" xfId="192"/>
    <cellStyle name="Millares 4 3 3" xfId="146"/>
    <cellStyle name="Millares 4 4" xfId="174"/>
    <cellStyle name="Millares 4 5" xfId="154"/>
    <cellStyle name="Millares 5" xfId="33"/>
    <cellStyle name="Millares 5 2" xfId="119"/>
    <cellStyle name="Millares 5 3" xfId="111"/>
    <cellStyle name="Millares 5 3 2" xfId="193"/>
    <cellStyle name="Millares 5 3 3" xfId="147"/>
    <cellStyle name="Millares 5 4" xfId="173"/>
    <cellStyle name="Millares 5 5" xfId="162"/>
    <cellStyle name="Millares 6" xfId="42"/>
    <cellStyle name="Millares 6 2" xfId="102"/>
    <cellStyle name="Millares 6 3" xfId="112"/>
    <cellStyle name="Millares 6 3 2" xfId="194"/>
    <cellStyle name="Millares 6 3 3" xfId="148"/>
    <cellStyle name="Millares 6 4" xfId="178"/>
    <cellStyle name="Millares 6 5" xfId="163"/>
    <cellStyle name="Millares 7" xfId="43"/>
    <cellStyle name="Millares 7 2" xfId="101"/>
    <cellStyle name="Millares 7 2 2" xfId="191"/>
    <cellStyle name="Millares 7 2 3" xfId="145"/>
    <cellStyle name="Millares 7 3" xfId="114"/>
    <cellStyle name="Millares 7 4" xfId="179"/>
    <cellStyle name="Millares 7 5" xfId="132"/>
    <cellStyle name="Millares 8" xfId="54"/>
    <cellStyle name="Millares 8 2" xfId="120"/>
    <cellStyle name="Millares 9" xfId="32"/>
    <cellStyle name="Millares 9 2" xfId="110"/>
    <cellStyle name="Neutral" xfId="63" builtinId="28" customBuiltin="1"/>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Notas" xfId="70" builtinId="10" customBuiltin="1"/>
    <cellStyle name="Porcentaje" xfId="2" builtinId="5"/>
    <cellStyle name="Porcentual 2" xfId="20"/>
    <cellStyle name="Salida" xfId="65" builtinId="21" customBuiltin="1"/>
    <cellStyle name="Texto de advertencia" xfId="69" builtinId="11" customBuiltin="1"/>
    <cellStyle name="Texto explicativo" xfId="71" builtinId="53" customBuiltin="1"/>
    <cellStyle name="Título" xfId="56" builtinId="15" customBuiltin="1"/>
    <cellStyle name="Título 1" xfId="57" builtinId="16"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198120</xdr:colOff>
      <xdr:row>0</xdr:row>
      <xdr:rowOff>15240</xdr:rowOff>
    </xdr:from>
    <xdr:to>
      <xdr:col>6</xdr:col>
      <xdr:colOff>298841</xdr:colOff>
      <xdr:row>3</xdr:row>
      <xdr:rowOff>172271</xdr:rowOff>
    </xdr:to>
    <xdr:pic>
      <xdr:nvPicPr>
        <xdr:cNvPr id="3" name="Imagen 2">
          <a:extLst>
            <a:ext uri="{FF2B5EF4-FFF2-40B4-BE49-F238E27FC236}">
              <a16:creationId xmlns:a16="http://schemas.microsoft.com/office/drawing/2014/main" xmlns="" id="{04E23A69-2A56-4A18-BA3A-45E2186B5B27}"/>
            </a:ext>
          </a:extLst>
        </xdr:cNvPr>
        <xdr:cNvPicPr>
          <a:picLocks noChangeAspect="1"/>
        </xdr:cNvPicPr>
      </xdr:nvPicPr>
      <xdr:blipFill>
        <a:blip xmlns:r="http://schemas.openxmlformats.org/officeDocument/2006/relationships" r:embed="rId1"/>
        <a:stretch>
          <a:fillRect/>
        </a:stretch>
      </xdr:blipFill>
      <xdr:spPr>
        <a:xfrm>
          <a:off x="2628900" y="15240"/>
          <a:ext cx="1579001" cy="6828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2133600</xdr:colOff>
      <xdr:row>0</xdr:row>
      <xdr:rowOff>53340</xdr:rowOff>
    </xdr:from>
    <xdr:to>
      <xdr:col>3</xdr:col>
      <xdr:colOff>1341120</xdr:colOff>
      <xdr:row>4</xdr:row>
      <xdr:rowOff>63500</xdr:rowOff>
    </xdr:to>
    <xdr:pic>
      <xdr:nvPicPr>
        <xdr:cNvPr id="2" name="Imagen 1" descr="Texto&#10;&#10;Descripción generada automáticamente">
          <a:extLst>
            <a:ext uri="{FF2B5EF4-FFF2-40B4-BE49-F238E27FC236}">
              <a16:creationId xmlns:a16="http://schemas.microsoft.com/office/drawing/2014/main" xmlns="" id="{47FA21E4-49A7-4B2A-A205-D05CAB00F94A}"/>
            </a:ext>
          </a:extLst>
        </xdr:cNvPr>
        <xdr:cNvPicPr>
          <a:picLocks noChangeAspect="1"/>
        </xdr:cNvPicPr>
      </xdr:nvPicPr>
      <xdr:blipFill>
        <a:blip xmlns:r="http://schemas.openxmlformats.org/officeDocument/2006/relationships" r:embed="rId1"/>
        <a:stretch>
          <a:fillRect/>
        </a:stretch>
      </xdr:blipFill>
      <xdr:spPr>
        <a:xfrm>
          <a:off x="3870960" y="53340"/>
          <a:ext cx="1577340" cy="6807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0</xdr:rowOff>
    </xdr:from>
    <xdr:to>
      <xdr:col>1</xdr:col>
      <xdr:colOff>1653540</xdr:colOff>
      <xdr:row>5</xdr:row>
      <xdr:rowOff>3386</xdr:rowOff>
    </xdr:to>
    <xdr:pic>
      <xdr:nvPicPr>
        <xdr:cNvPr id="2" name="Imagen 1" descr="Texto&#10;&#10;Descripción generada automáticamente">
          <a:extLst>
            <a:ext uri="{FF2B5EF4-FFF2-40B4-BE49-F238E27FC236}">
              <a16:creationId xmlns:a16="http://schemas.microsoft.com/office/drawing/2014/main" xmlns="" id="{04048213-EC45-4B8B-B1E4-0F3B5ED0CB5C}"/>
            </a:ext>
          </a:extLst>
        </xdr:cNvPr>
        <xdr:cNvPicPr>
          <a:picLocks noChangeAspect="1"/>
        </xdr:cNvPicPr>
      </xdr:nvPicPr>
      <xdr:blipFill>
        <a:blip xmlns:r="http://schemas.openxmlformats.org/officeDocument/2006/relationships" r:embed="rId1"/>
        <a:stretch>
          <a:fillRect/>
        </a:stretch>
      </xdr:blipFill>
      <xdr:spPr>
        <a:xfrm>
          <a:off x="304800" y="169333"/>
          <a:ext cx="1577340" cy="6807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1611207</xdr:colOff>
      <xdr:row>4</xdr:row>
      <xdr:rowOff>3387</xdr:rowOff>
    </xdr:to>
    <xdr:pic>
      <xdr:nvPicPr>
        <xdr:cNvPr id="2" name="Imagen 1" descr="Texto&#10;&#10;Descripción generada automáticamente">
          <a:extLst>
            <a:ext uri="{FF2B5EF4-FFF2-40B4-BE49-F238E27FC236}">
              <a16:creationId xmlns:a16="http://schemas.microsoft.com/office/drawing/2014/main" xmlns="" id="{5E61CE72-C8B7-492B-86AC-EDA32EDC0634}"/>
            </a:ext>
          </a:extLst>
        </xdr:cNvPr>
        <xdr:cNvPicPr>
          <a:picLocks noChangeAspect="1"/>
        </xdr:cNvPicPr>
      </xdr:nvPicPr>
      <xdr:blipFill>
        <a:blip xmlns:r="http://schemas.openxmlformats.org/officeDocument/2006/relationships" r:embed="rId1"/>
        <a:stretch>
          <a:fillRect/>
        </a:stretch>
      </xdr:blipFill>
      <xdr:spPr>
        <a:xfrm>
          <a:off x="211667" y="0"/>
          <a:ext cx="1577340" cy="6807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42333</xdr:colOff>
      <xdr:row>0</xdr:row>
      <xdr:rowOff>110067</xdr:rowOff>
    </xdr:from>
    <xdr:to>
      <xdr:col>1</xdr:col>
      <xdr:colOff>1619673</xdr:colOff>
      <xdr:row>4</xdr:row>
      <xdr:rowOff>79587</xdr:rowOff>
    </xdr:to>
    <xdr:pic>
      <xdr:nvPicPr>
        <xdr:cNvPr id="2" name="Imagen 1" descr="Texto&#10;&#10;Descripción generada automáticamente">
          <a:extLst>
            <a:ext uri="{FF2B5EF4-FFF2-40B4-BE49-F238E27FC236}">
              <a16:creationId xmlns:a16="http://schemas.microsoft.com/office/drawing/2014/main" xmlns="" id="{1BEF76BF-E3C8-4FE0-8A25-7C7DBE4C96EE}"/>
            </a:ext>
          </a:extLst>
        </xdr:cNvPr>
        <xdr:cNvPicPr>
          <a:picLocks noChangeAspect="1"/>
        </xdr:cNvPicPr>
      </xdr:nvPicPr>
      <xdr:blipFill>
        <a:blip xmlns:r="http://schemas.openxmlformats.org/officeDocument/2006/relationships" r:embed="rId1"/>
        <a:stretch>
          <a:fillRect/>
        </a:stretch>
      </xdr:blipFill>
      <xdr:spPr>
        <a:xfrm>
          <a:off x="101600" y="110067"/>
          <a:ext cx="1577340" cy="6807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67733</xdr:colOff>
      <xdr:row>0</xdr:row>
      <xdr:rowOff>110066</xdr:rowOff>
    </xdr:from>
    <xdr:to>
      <xdr:col>1</xdr:col>
      <xdr:colOff>1645073</xdr:colOff>
      <xdr:row>4</xdr:row>
      <xdr:rowOff>11853</xdr:rowOff>
    </xdr:to>
    <xdr:pic>
      <xdr:nvPicPr>
        <xdr:cNvPr id="2" name="Imagen 1" descr="Texto&#10;&#10;Descripción generada automáticamente">
          <a:extLst>
            <a:ext uri="{FF2B5EF4-FFF2-40B4-BE49-F238E27FC236}">
              <a16:creationId xmlns:a16="http://schemas.microsoft.com/office/drawing/2014/main" xmlns="" id="{AEAEA582-A093-4A1D-8A80-35F16DC7B4EB}"/>
            </a:ext>
          </a:extLst>
        </xdr:cNvPr>
        <xdr:cNvPicPr>
          <a:picLocks noChangeAspect="1"/>
        </xdr:cNvPicPr>
      </xdr:nvPicPr>
      <xdr:blipFill>
        <a:blip xmlns:r="http://schemas.openxmlformats.org/officeDocument/2006/relationships" r:embed="rId1"/>
        <a:stretch>
          <a:fillRect/>
        </a:stretch>
      </xdr:blipFill>
      <xdr:spPr>
        <a:xfrm>
          <a:off x="304800" y="110066"/>
          <a:ext cx="1577340" cy="6807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62753</xdr:colOff>
      <xdr:row>0</xdr:row>
      <xdr:rowOff>116541</xdr:rowOff>
    </xdr:from>
    <xdr:to>
      <xdr:col>1</xdr:col>
      <xdr:colOff>1640093</xdr:colOff>
      <xdr:row>4</xdr:row>
      <xdr:rowOff>115943</xdr:rowOff>
    </xdr:to>
    <xdr:pic>
      <xdr:nvPicPr>
        <xdr:cNvPr id="4" name="Imagen 3" descr="Texto&#10;&#10;Descripción generada automáticamente">
          <a:extLst>
            <a:ext uri="{FF2B5EF4-FFF2-40B4-BE49-F238E27FC236}">
              <a16:creationId xmlns:a16="http://schemas.microsoft.com/office/drawing/2014/main" xmlns="" id="{FDFE6C95-0306-453E-BCB7-5DD76BA933C7}"/>
            </a:ext>
          </a:extLst>
        </xdr:cNvPr>
        <xdr:cNvPicPr>
          <a:picLocks noChangeAspect="1"/>
        </xdr:cNvPicPr>
      </xdr:nvPicPr>
      <xdr:blipFill>
        <a:blip xmlns:r="http://schemas.openxmlformats.org/officeDocument/2006/relationships" r:embed="rId1"/>
        <a:stretch>
          <a:fillRect/>
        </a:stretch>
      </xdr:blipFill>
      <xdr:spPr>
        <a:xfrm>
          <a:off x="259977" y="116541"/>
          <a:ext cx="1577340" cy="680720"/>
        </a:xfrm>
        <a:prstGeom prst="rect">
          <a:avLst/>
        </a:prstGeom>
      </xdr:spPr>
    </xdr:pic>
    <xdr:clientData/>
  </xdr:twoCellAnchor>
  <xdr:twoCellAnchor editAs="oneCell">
    <xdr:from>
      <xdr:col>1</xdr:col>
      <xdr:colOff>17929</xdr:colOff>
      <xdr:row>124</xdr:row>
      <xdr:rowOff>152400</xdr:rowOff>
    </xdr:from>
    <xdr:to>
      <xdr:col>6</xdr:col>
      <xdr:colOff>411928</xdr:colOff>
      <xdr:row>132</xdr:row>
      <xdr:rowOff>133126</xdr:rowOff>
    </xdr:to>
    <xdr:pic>
      <xdr:nvPicPr>
        <xdr:cNvPr id="10" name="Imagen 9">
          <a:extLst>
            <a:ext uri="{FF2B5EF4-FFF2-40B4-BE49-F238E27FC236}">
              <a16:creationId xmlns:a16="http://schemas.microsoft.com/office/drawing/2014/main" xmlns="" id="{32EB895B-4D75-DC43-85F1-1B7781E112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5153" y="27700941"/>
          <a:ext cx="7565763" cy="1343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Armado"/>
      <sheetName val="Definiciones varias"/>
      <sheetName val="Gráficas"/>
      <sheetName val="Comparativo Dic. 08 vs. Dic. 07"/>
      <sheetName val="#REF"/>
      <sheetName val="EEFF"/>
      <sheetName val="Armado de Saldos"/>
      <sheetName val="PPC Balance"/>
      <sheetName val="Precios"/>
      <sheetName val="BG"/>
      <sheetName val="ER"/>
      <sheetName val="Trial Balance 20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0">
          <cell r="B10">
            <v>3483858838.9700003</v>
          </cell>
        </row>
      </sheetData>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sheetData sheetId="65"/>
      <sheetData sheetId="66"/>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Prov. Circularizados"/>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5:F19"/>
  <sheetViews>
    <sheetView showGridLines="0" tabSelected="1" zoomScaleNormal="100" zoomScaleSheetLayoutView="100" workbookViewId="0"/>
  </sheetViews>
  <sheetFormatPr baseColWidth="10" defaultColWidth="11.5703125" defaultRowHeight="14.25"/>
  <cols>
    <col min="1" max="1" width="8.7109375" style="13" customWidth="1"/>
    <col min="2" max="2" width="8.85546875" style="13" customWidth="1"/>
    <col min="3" max="3" width="11.28515625" style="13" customWidth="1"/>
    <col min="4" max="4" width="6.5703125" style="13" customWidth="1"/>
    <col min="5" max="5" width="10.28515625" style="13" customWidth="1"/>
    <col min="6" max="6" width="11.28515625" style="13" customWidth="1"/>
    <col min="7" max="7" width="10.28515625" style="13" customWidth="1"/>
    <col min="8" max="8" width="11.28515625" style="13" customWidth="1"/>
    <col min="9" max="9" width="4" style="13" customWidth="1"/>
    <col min="10" max="10" width="3.42578125" style="13" customWidth="1"/>
    <col min="11" max="16384" width="11.5703125" style="13"/>
  </cols>
  <sheetData>
    <row r="5" spans="3:6" ht="20.25">
      <c r="F5" s="173" t="s">
        <v>245</v>
      </c>
    </row>
    <row r="6" spans="3:6">
      <c r="C6" s="63"/>
    </row>
    <row r="7" spans="3:6" ht="15.75">
      <c r="C7" s="388"/>
    </row>
    <row r="8" spans="3:6" ht="15">
      <c r="F8" s="174" t="s">
        <v>409</v>
      </c>
    </row>
    <row r="9" spans="3:6" ht="15">
      <c r="F9" s="174" t="s">
        <v>410</v>
      </c>
    </row>
    <row r="12" spans="3:6">
      <c r="D12" s="13" t="s">
        <v>391</v>
      </c>
      <c r="E12" s="13" t="s">
        <v>392</v>
      </c>
    </row>
    <row r="13" spans="3:6">
      <c r="D13" s="13" t="s">
        <v>391</v>
      </c>
      <c r="E13" s="13" t="s">
        <v>393</v>
      </c>
    </row>
    <row r="14" spans="3:6">
      <c r="D14" s="13" t="s">
        <v>391</v>
      </c>
      <c r="E14" s="13" t="s">
        <v>394</v>
      </c>
    </row>
    <row r="15" spans="3:6">
      <c r="D15" s="13" t="s">
        <v>391</v>
      </c>
      <c r="E15" s="13" t="s">
        <v>395</v>
      </c>
    </row>
    <row r="16" spans="3:6">
      <c r="D16" s="13" t="s">
        <v>391</v>
      </c>
      <c r="E16" s="13" t="s">
        <v>396</v>
      </c>
    </row>
    <row r="17" spans="2:5">
      <c r="D17" s="13" t="s">
        <v>391</v>
      </c>
      <c r="E17" s="13" t="s">
        <v>397</v>
      </c>
    </row>
    <row r="18" spans="2:5" ht="15">
      <c r="B18" s="389"/>
      <c r="C18" s="389"/>
      <c r="D18" s="389"/>
      <c r="E18" s="389"/>
    </row>
    <row r="19" spans="2:5">
      <c r="B19" s="336"/>
      <c r="C19" s="336"/>
      <c r="D19" s="336"/>
      <c r="E19" s="336"/>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6:K88"/>
  <sheetViews>
    <sheetView showGridLines="0" zoomScaleNormal="100" zoomScaleSheetLayoutView="100" workbookViewId="0"/>
  </sheetViews>
  <sheetFormatPr baseColWidth="10" defaultColWidth="11.5703125" defaultRowHeight="12.75"/>
  <cols>
    <col min="1" max="1" width="2.85546875" style="2" customWidth="1"/>
    <col min="2" max="2" width="22.42578125" style="232" customWidth="1"/>
    <col min="3" max="3" width="34.5703125" style="2" customWidth="1"/>
    <col min="4" max="4" width="20" style="2" customWidth="1"/>
    <col min="5" max="5" width="13.28515625" style="2" customWidth="1"/>
    <col min="6" max="6" width="11.5703125" style="2"/>
    <col min="7" max="7" width="13.5703125" style="2" customWidth="1"/>
    <col min="8" max="8" width="19.42578125" style="2" customWidth="1"/>
    <col min="9" max="16384" width="11.5703125" style="2"/>
  </cols>
  <sheetData>
    <row r="6" spans="2:4" ht="18">
      <c r="D6" s="326" t="s">
        <v>187</v>
      </c>
    </row>
    <row r="7" spans="2:4" ht="18">
      <c r="D7" s="326" t="s">
        <v>405</v>
      </c>
    </row>
    <row r="8" spans="2:4">
      <c r="D8" s="233"/>
    </row>
    <row r="9" spans="2:4">
      <c r="B9" s="228" t="s">
        <v>266</v>
      </c>
    </row>
    <row r="10" spans="2:4">
      <c r="B10" s="225"/>
    </row>
    <row r="11" spans="2:4">
      <c r="B11" s="228" t="s">
        <v>246</v>
      </c>
    </row>
    <row r="12" spans="2:4">
      <c r="B12" s="228" t="s">
        <v>247</v>
      </c>
    </row>
    <row r="13" spans="2:4">
      <c r="B13" s="228" t="s">
        <v>248</v>
      </c>
    </row>
    <row r="14" spans="2:4">
      <c r="B14" s="228" t="s">
        <v>249</v>
      </c>
    </row>
    <row r="15" spans="2:4">
      <c r="B15" s="228" t="s">
        <v>250</v>
      </c>
    </row>
    <row r="16" spans="2:4">
      <c r="B16" s="228" t="s">
        <v>251</v>
      </c>
    </row>
    <row r="17" spans="2:11">
      <c r="B17" s="228" t="s">
        <v>282</v>
      </c>
    </row>
    <row r="18" spans="2:11">
      <c r="B18" s="228" t="s">
        <v>283</v>
      </c>
    </row>
    <row r="19" spans="2:11">
      <c r="B19" s="228" t="s">
        <v>284</v>
      </c>
    </row>
    <row r="20" spans="2:11">
      <c r="B20" s="225"/>
    </row>
    <row r="21" spans="2:11">
      <c r="B21" s="228" t="s">
        <v>267</v>
      </c>
    </row>
    <row r="22" spans="2:11">
      <c r="B22" s="228"/>
    </row>
    <row r="23" spans="2:11">
      <c r="B23" s="228" t="s">
        <v>254</v>
      </c>
    </row>
    <row r="24" spans="2:11">
      <c r="B24" s="228" t="s">
        <v>253</v>
      </c>
    </row>
    <row r="25" spans="2:11" ht="42" customHeight="1">
      <c r="B25" s="410" t="s">
        <v>252</v>
      </c>
      <c r="C25" s="410"/>
      <c r="D25" s="410"/>
      <c r="E25" s="410"/>
      <c r="F25" s="410"/>
      <c r="G25" s="410"/>
      <c r="H25" s="410"/>
      <c r="I25" s="410"/>
      <c r="J25" s="181"/>
      <c r="K25" s="181"/>
    </row>
    <row r="26" spans="2:11">
      <c r="B26" s="175"/>
    </row>
    <row r="27" spans="2:11">
      <c r="B27" s="63" t="s">
        <v>268</v>
      </c>
    </row>
    <row r="28" spans="2:11">
      <c r="B28" s="63"/>
    </row>
    <row r="29" spans="2:11">
      <c r="B29" s="226" t="s">
        <v>188</v>
      </c>
      <c r="C29" s="227" t="s">
        <v>189</v>
      </c>
    </row>
    <row r="30" spans="2:11" ht="14.25" customHeight="1">
      <c r="B30" s="180" t="s">
        <v>190</v>
      </c>
      <c r="C30" s="157" t="s">
        <v>255</v>
      </c>
    </row>
    <row r="31" spans="2:11">
      <c r="B31" s="180" t="s">
        <v>191</v>
      </c>
      <c r="C31" s="157" t="s">
        <v>255</v>
      </c>
    </row>
    <row r="32" spans="2:11">
      <c r="B32" s="180" t="s">
        <v>192</v>
      </c>
      <c r="C32" s="157" t="s">
        <v>255</v>
      </c>
    </row>
    <row r="33" spans="2:9">
      <c r="B33" s="180" t="s">
        <v>192</v>
      </c>
      <c r="C33" s="157" t="s">
        <v>256</v>
      </c>
    </row>
    <row r="34" spans="2:9">
      <c r="B34" s="180" t="s">
        <v>192</v>
      </c>
      <c r="C34" s="157" t="s">
        <v>257</v>
      </c>
    </row>
    <row r="35" spans="2:9">
      <c r="B35" s="180" t="s">
        <v>193</v>
      </c>
      <c r="C35" s="62" t="s">
        <v>258</v>
      </c>
    </row>
    <row r="36" spans="2:9">
      <c r="B36" s="197"/>
    </row>
    <row r="37" spans="2:9">
      <c r="B37" s="225"/>
    </row>
    <row r="38" spans="2:9">
      <c r="B38" s="63" t="s">
        <v>269</v>
      </c>
    </row>
    <row r="39" spans="2:9">
      <c r="B39" s="176"/>
    </row>
    <row r="40" spans="2:9" ht="28.9" customHeight="1">
      <c r="B40" s="411" t="s">
        <v>398</v>
      </c>
      <c r="C40" s="411"/>
      <c r="D40" s="411"/>
      <c r="E40" s="411"/>
      <c r="F40" s="411"/>
      <c r="G40" s="411"/>
      <c r="H40" s="411"/>
      <c r="I40" s="411"/>
    </row>
    <row r="41" spans="2:9">
      <c r="B41" s="225"/>
    </row>
    <row r="42" spans="2:9">
      <c r="B42" s="228"/>
      <c r="D42" s="234"/>
    </row>
    <row r="43" spans="2:9">
      <c r="B43" s="228" t="s">
        <v>241</v>
      </c>
    </row>
    <row r="44" spans="2:9">
      <c r="B44" s="228"/>
    </row>
    <row r="45" spans="2:9" ht="38.25">
      <c r="B45" s="235" t="s">
        <v>194</v>
      </c>
      <c r="C45" s="235" t="s">
        <v>195</v>
      </c>
      <c r="D45" s="235" t="s">
        <v>196</v>
      </c>
      <c r="E45" s="235" t="s">
        <v>197</v>
      </c>
      <c r="F45" s="235" t="s">
        <v>198</v>
      </c>
      <c r="G45" s="235" t="s">
        <v>243</v>
      </c>
      <c r="H45" s="235" t="s">
        <v>199</v>
      </c>
    </row>
    <row r="46" spans="2:9" ht="27" customHeight="1">
      <c r="B46" s="236">
        <v>1</v>
      </c>
      <c r="C46" s="157" t="s">
        <v>259</v>
      </c>
      <c r="D46" s="41" t="s">
        <v>260</v>
      </c>
      <c r="E46" s="237">
        <v>72</v>
      </c>
      <c r="F46" s="237">
        <v>72</v>
      </c>
      <c r="G46" s="166">
        <v>720000000</v>
      </c>
      <c r="H46" s="238">
        <f>+G46/$G$48</f>
        <v>0.6</v>
      </c>
    </row>
    <row r="47" spans="2:9" ht="27" customHeight="1">
      <c r="B47" s="236">
        <v>2</v>
      </c>
      <c r="C47" s="157" t="s">
        <v>261</v>
      </c>
      <c r="D47" s="41" t="s">
        <v>262</v>
      </c>
      <c r="E47" s="237">
        <v>48</v>
      </c>
      <c r="F47" s="237">
        <v>48</v>
      </c>
      <c r="G47" s="166">
        <v>480000000</v>
      </c>
      <c r="H47" s="238">
        <f>+G47/$G$48</f>
        <v>0.4</v>
      </c>
    </row>
    <row r="48" spans="2:9">
      <c r="B48" s="239"/>
      <c r="C48" s="240" t="s">
        <v>19</v>
      </c>
      <c r="D48" s="241"/>
      <c r="E48" s="242">
        <f>+SUM(E46:E47)</f>
        <v>120</v>
      </c>
      <c r="F48" s="242">
        <f>+SUM(F46:F47)</f>
        <v>120</v>
      </c>
      <c r="G48" s="242">
        <f>SUM(G46:G47)</f>
        <v>1200000000</v>
      </c>
      <c r="H48" s="243">
        <v>1</v>
      </c>
    </row>
    <row r="49" spans="2:4">
      <c r="B49" s="228"/>
    </row>
    <row r="50" spans="2:4">
      <c r="B50" s="228" t="s">
        <v>244</v>
      </c>
      <c r="C50" s="232"/>
      <c r="D50" s="232"/>
    </row>
    <row r="51" spans="2:4">
      <c r="B51" s="228"/>
    </row>
    <row r="52" spans="2:4">
      <c r="B52" s="228" t="s">
        <v>263</v>
      </c>
    </row>
    <row r="53" spans="2:4">
      <c r="B53" s="228" t="s">
        <v>264</v>
      </c>
    </row>
    <row r="54" spans="2:4">
      <c r="B54" s="228"/>
    </row>
    <row r="55" spans="2:4">
      <c r="B55" s="63" t="s">
        <v>270</v>
      </c>
    </row>
    <row r="56" spans="2:4">
      <c r="B56" s="63"/>
    </row>
    <row r="57" spans="2:4">
      <c r="B57" s="63" t="s">
        <v>271</v>
      </c>
    </row>
    <row r="58" spans="2:4">
      <c r="B58" s="63" t="s">
        <v>272</v>
      </c>
    </row>
    <row r="59" spans="2:4">
      <c r="B59" s="63"/>
    </row>
    <row r="60" spans="2:4">
      <c r="B60" s="63" t="s">
        <v>273</v>
      </c>
    </row>
    <row r="61" spans="2:4">
      <c r="B61" s="63"/>
    </row>
    <row r="62" spans="2:4">
      <c r="B62" s="178" t="s">
        <v>200</v>
      </c>
    </row>
    <row r="63" spans="2:4">
      <c r="B63" s="18"/>
    </row>
    <row r="64" spans="2:4">
      <c r="B64" s="18" t="s">
        <v>274</v>
      </c>
    </row>
    <row r="65" spans="2:9">
      <c r="B65" s="18" t="s">
        <v>275</v>
      </c>
    </row>
    <row r="66" spans="2:9">
      <c r="B66" s="18"/>
      <c r="C66" s="230"/>
      <c r="D66" s="230"/>
      <c r="E66" s="230"/>
      <c r="F66" s="230"/>
      <c r="G66" s="230"/>
      <c r="H66" s="230"/>
      <c r="I66" s="230"/>
    </row>
    <row r="67" spans="2:9">
      <c r="B67" s="178" t="s">
        <v>201</v>
      </c>
    </row>
    <row r="68" spans="2:9">
      <c r="B68" s="228"/>
    </row>
    <row r="69" spans="2:9">
      <c r="B69" s="18" t="s">
        <v>276</v>
      </c>
    </row>
    <row r="70" spans="2:9">
      <c r="B70" s="18" t="s">
        <v>277</v>
      </c>
      <c r="C70" s="230"/>
      <c r="D70" s="230"/>
      <c r="E70" s="230"/>
      <c r="F70" s="230"/>
      <c r="G70" s="230"/>
      <c r="H70" s="230"/>
      <c r="I70" s="230"/>
    </row>
    <row r="71" spans="2:9">
      <c r="B71" s="18" t="s">
        <v>278</v>
      </c>
    </row>
    <row r="72" spans="2:9">
      <c r="B72" s="9" t="s">
        <v>279</v>
      </c>
    </row>
    <row r="73" spans="2:9">
      <c r="B73" s="228"/>
    </row>
    <row r="74" spans="2:9">
      <c r="B74" s="179" t="s">
        <v>152</v>
      </c>
    </row>
    <row r="75" spans="2:9">
      <c r="B75" s="228"/>
    </row>
    <row r="76" spans="2:9">
      <c r="B76" s="18" t="s">
        <v>280</v>
      </c>
    </row>
    <row r="77" spans="2:9">
      <c r="B77" s="204"/>
    </row>
    <row r="78" spans="2:9">
      <c r="B78" s="179" t="s">
        <v>4</v>
      </c>
    </row>
    <row r="79" spans="2:9">
      <c r="B79" s="228"/>
    </row>
    <row r="80" spans="2:9">
      <c r="B80" s="231" t="s">
        <v>265</v>
      </c>
    </row>
    <row r="81" spans="2:2">
      <c r="B81" s="177"/>
    </row>
    <row r="82" spans="2:2">
      <c r="B82" s="178" t="s">
        <v>153</v>
      </c>
    </row>
    <row r="83" spans="2:2">
      <c r="B83" s="63"/>
    </row>
    <row r="84" spans="2:2">
      <c r="B84" s="18" t="s">
        <v>281</v>
      </c>
    </row>
    <row r="85" spans="2:2">
      <c r="B85" s="18"/>
    </row>
    <row r="86" spans="2:2">
      <c r="B86" s="176"/>
    </row>
    <row r="87" spans="2:2">
      <c r="B87" s="225"/>
    </row>
    <row r="88" spans="2:2">
      <c r="B88" s="228"/>
    </row>
  </sheetData>
  <mergeCells count="2">
    <mergeCell ref="B25:I25"/>
    <mergeCell ref="B40:I40"/>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J151"/>
  <sheetViews>
    <sheetView showGridLines="0" zoomScale="90" zoomScaleNormal="90" zoomScaleSheetLayoutView="90" workbookViewId="0"/>
  </sheetViews>
  <sheetFormatPr baseColWidth="10" defaultColWidth="11.42578125" defaultRowHeight="12.75"/>
  <cols>
    <col min="1" max="1" width="3.28515625" style="2" customWidth="1"/>
    <col min="2" max="2" width="33.140625" style="17" customWidth="1"/>
    <col min="3" max="3" width="16.5703125" style="17" customWidth="1"/>
    <col min="4" max="4" width="16.42578125" style="2" customWidth="1"/>
    <col min="5" max="5" width="39.42578125" style="17" customWidth="1"/>
    <col min="6" max="6" width="16.28515625" style="17" customWidth="1"/>
    <col min="7" max="7" width="16.28515625" style="2" customWidth="1"/>
    <col min="8" max="8" width="3.85546875" style="12" hidden="1" customWidth="1"/>
    <col min="9" max="9" width="3.28515625" style="2" customWidth="1"/>
    <col min="10" max="16384" width="11.42578125" style="2"/>
  </cols>
  <sheetData>
    <row r="1" spans="2:8">
      <c r="B1" s="11"/>
      <c r="C1" s="11"/>
      <c r="D1" s="11"/>
      <c r="E1" s="11"/>
      <c r="F1" s="11"/>
    </row>
    <row r="2" spans="2:8">
      <c r="B2" s="11"/>
      <c r="C2" s="11"/>
      <c r="D2" s="11"/>
      <c r="E2" s="11"/>
      <c r="F2" s="11"/>
    </row>
    <row r="3" spans="2:8">
      <c r="B3" s="11"/>
      <c r="C3" s="11"/>
      <c r="D3" s="11"/>
      <c r="E3" s="11"/>
      <c r="F3" s="11"/>
    </row>
    <row r="4" spans="2:8">
      <c r="B4" s="11"/>
      <c r="C4" s="11"/>
      <c r="D4" s="11"/>
      <c r="E4" s="11"/>
      <c r="F4" s="11"/>
    </row>
    <row r="5" spans="2:8">
      <c r="B5" s="11"/>
      <c r="C5" s="11"/>
      <c r="D5" s="11"/>
      <c r="E5" s="11"/>
      <c r="F5" s="11"/>
    </row>
    <row r="6" spans="2:8">
      <c r="B6" s="11"/>
      <c r="C6" s="11"/>
      <c r="D6" s="11"/>
      <c r="E6" s="11"/>
      <c r="F6" s="11"/>
    </row>
    <row r="7" spans="2:8" ht="18">
      <c r="B7" s="412" t="s">
        <v>225</v>
      </c>
      <c r="C7" s="412"/>
      <c r="D7" s="412"/>
      <c r="E7" s="412"/>
      <c r="F7" s="245"/>
    </row>
    <row r="8" spans="2:8" ht="18">
      <c r="B8" s="319" t="s">
        <v>405</v>
      </c>
      <c r="C8" s="320"/>
      <c r="D8" s="320"/>
      <c r="E8" s="320"/>
      <c r="F8" s="245"/>
    </row>
    <row r="9" spans="2:8">
      <c r="B9" s="413" t="s">
        <v>399</v>
      </c>
      <c r="C9" s="413"/>
      <c r="D9" s="413"/>
      <c r="E9" s="413"/>
      <c r="F9" s="44"/>
    </row>
    <row r="10" spans="2:8">
      <c r="B10" s="23" t="s">
        <v>135</v>
      </c>
      <c r="C10" s="23"/>
      <c r="D10" s="44"/>
      <c r="E10" s="44"/>
      <c r="F10" s="44"/>
    </row>
    <row r="11" spans="2:8">
      <c r="B11" s="15"/>
      <c r="C11" s="16"/>
    </row>
    <row r="12" spans="2:8" s="18" customFormat="1">
      <c r="B12" s="246" t="s">
        <v>20</v>
      </c>
      <c r="C12" s="247" t="s">
        <v>400</v>
      </c>
      <c r="D12" s="247" t="s">
        <v>285</v>
      </c>
      <c r="E12" s="247" t="s">
        <v>21</v>
      </c>
      <c r="F12" s="247" t="str">
        <f>+C12</f>
        <v>31.03.2022</v>
      </c>
      <c r="G12" s="247" t="str">
        <f>+D12</f>
        <v>31.12.2021</v>
      </c>
      <c r="H12" s="248"/>
    </row>
    <row r="13" spans="2:8" s="18" customFormat="1">
      <c r="B13" s="249"/>
      <c r="C13" s="249"/>
      <c r="D13" s="250"/>
      <c r="E13" s="249"/>
      <c r="F13" s="251"/>
      <c r="G13" s="252"/>
      <c r="H13" s="253"/>
    </row>
    <row r="14" spans="2:8" s="18" customFormat="1">
      <c r="B14" s="254" t="s">
        <v>22</v>
      </c>
      <c r="C14" s="254"/>
      <c r="D14" s="255"/>
      <c r="E14" s="254" t="s">
        <v>23</v>
      </c>
      <c r="F14" s="256"/>
      <c r="G14" s="257"/>
      <c r="H14" s="253"/>
    </row>
    <row r="15" spans="2:8" s="18" customFormat="1">
      <c r="B15" s="254"/>
      <c r="C15" s="254"/>
      <c r="D15" s="255"/>
      <c r="E15" s="254"/>
      <c r="F15" s="256"/>
      <c r="G15" s="257"/>
      <c r="H15" s="253"/>
    </row>
    <row r="16" spans="2:8" s="18" customFormat="1">
      <c r="B16" s="254" t="s">
        <v>130</v>
      </c>
      <c r="C16" s="258">
        <f>SUM(C17:C20)</f>
        <v>1987949908</v>
      </c>
      <c r="D16" s="258">
        <f>SUM(D17:D20)</f>
        <v>229084631</v>
      </c>
      <c r="E16" s="259" t="s">
        <v>389</v>
      </c>
      <c r="F16" s="258">
        <f>SUM(F17:F18)</f>
        <v>24201765</v>
      </c>
      <c r="G16" s="258">
        <f>SUM(G17:G18)</f>
        <v>22973192</v>
      </c>
      <c r="H16" s="260"/>
    </row>
    <row r="17" spans="2:8" s="18" customFormat="1">
      <c r="B17" s="261" t="s">
        <v>0</v>
      </c>
      <c r="C17" s="274">
        <v>0</v>
      </c>
      <c r="D17" s="274">
        <v>0</v>
      </c>
      <c r="E17" s="264" t="s">
        <v>390</v>
      </c>
      <c r="F17" s="274">
        <v>24201765</v>
      </c>
      <c r="G17" s="274">
        <v>22973192</v>
      </c>
      <c r="H17" s="266"/>
    </row>
    <row r="18" spans="2:8" s="18" customFormat="1" ht="25.5">
      <c r="B18" s="261" t="s">
        <v>101</v>
      </c>
      <c r="C18" s="274">
        <v>1987949908</v>
      </c>
      <c r="D18" s="274">
        <v>229084631</v>
      </c>
      <c r="E18" s="264" t="s">
        <v>296</v>
      </c>
      <c r="F18" s="274">
        <v>0</v>
      </c>
      <c r="G18" s="274">
        <v>0</v>
      </c>
      <c r="H18" s="266"/>
    </row>
    <row r="19" spans="2:8" s="18" customFormat="1">
      <c r="B19" s="261" t="s">
        <v>151</v>
      </c>
      <c r="C19" s="274">
        <v>0</v>
      </c>
      <c r="D19" s="274">
        <v>0</v>
      </c>
      <c r="E19" s="264"/>
      <c r="F19" s="267"/>
      <c r="G19" s="263"/>
      <c r="H19" s="266"/>
    </row>
    <row r="20" spans="2:8" s="18" customFormat="1">
      <c r="B20" s="261"/>
      <c r="C20" s="268"/>
      <c r="D20" s="269"/>
      <c r="E20" s="270"/>
      <c r="F20" s="271"/>
      <c r="G20" s="270"/>
      <c r="H20" s="266"/>
    </row>
    <row r="21" spans="2:8" s="18" customFormat="1">
      <c r="B21" s="254" t="s">
        <v>131</v>
      </c>
      <c r="C21" s="258">
        <f>SUM(C22:C24)</f>
        <v>0</v>
      </c>
      <c r="D21" s="258">
        <f>SUM(D22:D24)</f>
        <v>0</v>
      </c>
      <c r="E21" s="272" t="s">
        <v>388</v>
      </c>
      <c r="F21" s="273">
        <f>+F22</f>
        <v>0</v>
      </c>
      <c r="G21" s="273">
        <f>+G22</f>
        <v>0</v>
      </c>
      <c r="H21" s="266"/>
    </row>
    <row r="22" spans="2:8" s="18" customFormat="1">
      <c r="B22" s="261" t="s">
        <v>25</v>
      </c>
      <c r="C22" s="274">
        <v>0</v>
      </c>
      <c r="D22" s="274">
        <v>0</v>
      </c>
      <c r="E22" s="261" t="s">
        <v>301</v>
      </c>
      <c r="F22" s="274">
        <v>0</v>
      </c>
      <c r="G22" s="274">
        <v>0</v>
      </c>
      <c r="H22" s="266"/>
    </row>
    <row r="23" spans="2:8" s="18" customFormat="1" ht="25.5">
      <c r="B23" s="261" t="s">
        <v>3</v>
      </c>
      <c r="C23" s="274">
        <v>0</v>
      </c>
      <c r="D23" s="274">
        <v>0</v>
      </c>
      <c r="E23" s="261" t="s">
        <v>302</v>
      </c>
      <c r="F23" s="265"/>
      <c r="G23" s="263"/>
      <c r="H23" s="260"/>
    </row>
    <row r="24" spans="2:8" s="18" customFormat="1">
      <c r="B24" s="270"/>
      <c r="C24" s="271"/>
      <c r="D24" s="270"/>
      <c r="E24" s="261" t="s">
        <v>303</v>
      </c>
      <c r="F24" s="264"/>
      <c r="G24" s="274"/>
      <c r="H24" s="266"/>
    </row>
    <row r="25" spans="2:8" s="18" customFormat="1">
      <c r="B25" s="270"/>
      <c r="C25" s="271"/>
      <c r="D25" s="270"/>
      <c r="E25" s="264"/>
      <c r="F25" s="264"/>
      <c r="G25" s="274"/>
      <c r="H25" s="266"/>
    </row>
    <row r="26" spans="2:8" s="18" customFormat="1">
      <c r="B26" s="254" t="s">
        <v>132</v>
      </c>
      <c r="C26" s="275">
        <f>SUM(C27:C31)</f>
        <v>0</v>
      </c>
      <c r="D26" s="275">
        <f>SUM(D27:D31)</f>
        <v>0</v>
      </c>
      <c r="E26" s="256" t="s">
        <v>5</v>
      </c>
      <c r="F26" s="258">
        <f>SUM(F27:F30)</f>
        <v>4983210</v>
      </c>
      <c r="G26" s="258">
        <f>SUM(G27:G30)</f>
        <v>0</v>
      </c>
      <c r="H26" s="266"/>
    </row>
    <row r="27" spans="2:8" s="18" customFormat="1">
      <c r="B27" s="261" t="s">
        <v>2</v>
      </c>
      <c r="C27" s="274">
        <v>0</v>
      </c>
      <c r="D27" s="274">
        <v>0</v>
      </c>
      <c r="E27" s="261" t="s">
        <v>5</v>
      </c>
      <c r="F27" s="274">
        <v>0</v>
      </c>
      <c r="G27" s="274">
        <v>0</v>
      </c>
      <c r="H27" s="266"/>
    </row>
    <row r="28" spans="2:8" s="18" customFormat="1">
      <c r="B28" s="261" t="s">
        <v>123</v>
      </c>
      <c r="C28" s="274">
        <v>0</v>
      </c>
      <c r="D28" s="274">
        <v>0</v>
      </c>
      <c r="E28" s="261" t="s">
        <v>27</v>
      </c>
      <c r="F28" s="274">
        <v>4983210</v>
      </c>
      <c r="G28" s="274">
        <v>0</v>
      </c>
      <c r="H28" s="266"/>
    </row>
    <row r="29" spans="2:8" s="18" customFormat="1" ht="25.5">
      <c r="B29" s="276" t="s">
        <v>242</v>
      </c>
      <c r="C29" s="274">
        <v>0</v>
      </c>
      <c r="D29" s="274">
        <v>0</v>
      </c>
      <c r="E29" s="270" t="s">
        <v>74</v>
      </c>
      <c r="F29" s="274">
        <v>0</v>
      </c>
      <c r="G29" s="274">
        <v>0</v>
      </c>
      <c r="H29" s="266"/>
    </row>
    <row r="30" spans="2:8" s="18" customFormat="1" ht="25.5">
      <c r="B30" s="261" t="s">
        <v>26</v>
      </c>
      <c r="C30" s="274">
        <v>0</v>
      </c>
      <c r="D30" s="274">
        <v>0</v>
      </c>
      <c r="E30" s="270" t="s">
        <v>147</v>
      </c>
      <c r="F30" s="274">
        <v>0</v>
      </c>
      <c r="G30" s="274">
        <v>0</v>
      </c>
      <c r="H30" s="266"/>
    </row>
    <row r="31" spans="2:8" s="18" customFormat="1">
      <c r="B31" s="270"/>
      <c r="C31" s="271"/>
      <c r="D31" s="270"/>
      <c r="E31" s="270"/>
      <c r="F31" s="278"/>
      <c r="G31" s="277"/>
      <c r="H31" s="266"/>
    </row>
    <row r="32" spans="2:8" s="18" customFormat="1">
      <c r="B32" s="254" t="s">
        <v>386</v>
      </c>
      <c r="C32" s="258">
        <f>SUM(C33:C35)</f>
        <v>154605903</v>
      </c>
      <c r="D32" s="258">
        <f>SUM(D33:D35)</f>
        <v>153627299</v>
      </c>
      <c r="E32" s="316" t="s">
        <v>307</v>
      </c>
      <c r="F32" s="258">
        <f>SUM(F33:F35)</f>
        <v>0</v>
      </c>
      <c r="G32" s="258">
        <f>SUM(G33:G35)</f>
        <v>0</v>
      </c>
      <c r="H32" s="260"/>
    </row>
    <row r="33" spans="1:9" s="18" customFormat="1">
      <c r="B33" s="261" t="s">
        <v>286</v>
      </c>
      <c r="C33" s="262">
        <v>85259827</v>
      </c>
      <c r="D33" s="263">
        <v>60298686</v>
      </c>
      <c r="E33" s="317" t="s">
        <v>304</v>
      </c>
      <c r="F33" s="274">
        <v>0</v>
      </c>
      <c r="G33" s="274">
        <v>0</v>
      </c>
      <c r="H33" s="260"/>
    </row>
    <row r="34" spans="1:9" s="18" customFormat="1">
      <c r="B34" s="261" t="s">
        <v>287</v>
      </c>
      <c r="C34" s="262">
        <v>0</v>
      </c>
      <c r="D34" s="263">
        <v>0</v>
      </c>
      <c r="E34" s="318" t="s">
        <v>305</v>
      </c>
      <c r="F34" s="274">
        <v>0</v>
      </c>
      <c r="G34" s="274">
        <v>0</v>
      </c>
      <c r="H34" s="266"/>
    </row>
    <row r="35" spans="1:9" s="18" customFormat="1">
      <c r="B35" s="270" t="s">
        <v>288</v>
      </c>
      <c r="C35" s="262">
        <v>69346076</v>
      </c>
      <c r="D35" s="263">
        <v>93328613</v>
      </c>
      <c r="E35" s="318" t="s">
        <v>306</v>
      </c>
      <c r="F35" s="274">
        <v>0</v>
      </c>
      <c r="G35" s="274">
        <v>0</v>
      </c>
      <c r="H35" s="253"/>
    </row>
    <row r="36" spans="1:9" s="18" customFormat="1">
      <c r="B36" s="261"/>
      <c r="C36" s="279"/>
      <c r="D36" s="269"/>
      <c r="E36" s="270"/>
      <c r="F36" s="271"/>
      <c r="G36" s="270"/>
      <c r="H36" s="280"/>
    </row>
    <row r="37" spans="1:9" s="18" customFormat="1">
      <c r="B37" s="281" t="s">
        <v>28</v>
      </c>
      <c r="C37" s="282">
        <f>C32+C26+C21+C16</f>
        <v>2142555811</v>
      </c>
      <c r="D37" s="282">
        <f>D32+D26+D21+D16</f>
        <v>382711930</v>
      </c>
      <c r="E37" s="270"/>
      <c r="F37" s="271"/>
      <c r="G37" s="270"/>
      <c r="H37" s="253"/>
    </row>
    <row r="38" spans="1:9" s="18" customFormat="1">
      <c r="B38" s="270"/>
      <c r="C38" s="270"/>
      <c r="D38" s="270"/>
      <c r="E38" s="281" t="s">
        <v>29</v>
      </c>
      <c r="F38" s="282">
        <f>F16+F21+F26+F32</f>
        <v>29184975</v>
      </c>
      <c r="G38" s="282">
        <f>G16+G21+G26+G32</f>
        <v>22973192</v>
      </c>
      <c r="H38" s="253"/>
    </row>
    <row r="39" spans="1:9" s="18" customFormat="1">
      <c r="B39" s="283" t="s">
        <v>31</v>
      </c>
      <c r="C39" s="283"/>
      <c r="D39" s="284"/>
      <c r="E39" s="285" t="s">
        <v>30</v>
      </c>
      <c r="F39" s="286">
        <f>F38</f>
        <v>29184975</v>
      </c>
      <c r="G39" s="286">
        <f>G38</f>
        <v>22973192</v>
      </c>
      <c r="H39" s="253"/>
    </row>
    <row r="40" spans="1:9" s="18" customFormat="1">
      <c r="B40" s="283"/>
      <c r="C40" s="283"/>
      <c r="D40" s="284"/>
      <c r="E40" s="270"/>
      <c r="F40" s="271"/>
      <c r="G40" s="270"/>
      <c r="H40" s="253"/>
    </row>
    <row r="41" spans="1:9" s="18" customFormat="1" ht="25.5">
      <c r="B41" s="283" t="s">
        <v>299</v>
      </c>
      <c r="C41" s="287">
        <f>+SUM(C42:C44)</f>
        <v>900000000</v>
      </c>
      <c r="D41" s="287">
        <f>+SUM(D42:D44)</f>
        <v>900000000</v>
      </c>
      <c r="E41" s="288"/>
      <c r="F41" s="283"/>
      <c r="G41" s="278"/>
      <c r="H41" s="253"/>
    </row>
    <row r="42" spans="1:9" s="18" customFormat="1">
      <c r="A42" s="2"/>
      <c r="B42" s="190" t="s">
        <v>32</v>
      </c>
      <c r="C42" s="262">
        <v>0</v>
      </c>
      <c r="D42" s="263">
        <v>0</v>
      </c>
      <c r="E42" s="271"/>
      <c r="F42" s="270"/>
      <c r="G42" s="278"/>
      <c r="H42" s="253"/>
      <c r="I42" s="2"/>
    </row>
    <row r="43" spans="1:9">
      <c r="B43" s="261" t="s">
        <v>300</v>
      </c>
      <c r="C43" s="274">
        <v>900000000</v>
      </c>
      <c r="D43" s="274">
        <v>900000000</v>
      </c>
      <c r="E43" s="283"/>
      <c r="F43" s="289"/>
      <c r="G43" s="284"/>
      <c r="H43" s="253"/>
    </row>
    <row r="44" spans="1:9">
      <c r="B44" s="190" t="s">
        <v>125</v>
      </c>
      <c r="C44" s="274">
        <v>0</v>
      </c>
      <c r="D44" s="274">
        <v>0</v>
      </c>
      <c r="E44" s="190"/>
      <c r="F44" s="290"/>
      <c r="G44" s="284"/>
      <c r="H44" s="253"/>
    </row>
    <row r="45" spans="1:9">
      <c r="B45" s="283"/>
      <c r="C45" s="283"/>
      <c r="D45" s="291"/>
      <c r="E45" s="190"/>
      <c r="F45" s="290"/>
      <c r="G45" s="284"/>
      <c r="H45" s="253"/>
    </row>
    <row r="46" spans="1:9">
      <c r="B46" s="283" t="s">
        <v>133</v>
      </c>
      <c r="C46" s="287">
        <f>SUM(C47:C48)</f>
        <v>80068675</v>
      </c>
      <c r="D46" s="287">
        <f>SUM(D47:D48)</f>
        <v>0</v>
      </c>
      <c r="E46" s="190"/>
      <c r="F46" s="290"/>
      <c r="G46" s="284"/>
      <c r="H46" s="253"/>
    </row>
    <row r="47" spans="1:9">
      <c r="B47" s="190" t="s">
        <v>69</v>
      </c>
      <c r="C47" s="274">
        <v>80068675</v>
      </c>
      <c r="D47" s="274">
        <v>0</v>
      </c>
      <c r="E47" s="190"/>
      <c r="F47" s="290"/>
      <c r="G47" s="284"/>
      <c r="H47" s="253"/>
    </row>
    <row r="48" spans="1:9">
      <c r="B48" s="190" t="s">
        <v>33</v>
      </c>
      <c r="C48" s="274">
        <v>0</v>
      </c>
      <c r="D48" s="274">
        <v>0</v>
      </c>
      <c r="E48" s="191"/>
      <c r="F48" s="292"/>
      <c r="G48" s="191"/>
      <c r="H48" s="253"/>
    </row>
    <row r="49" spans="2:10">
      <c r="B49" s="190"/>
      <c r="C49" s="262"/>
      <c r="D49" s="284"/>
      <c r="E49" s="191"/>
      <c r="F49" s="292"/>
      <c r="G49" s="191"/>
      <c r="H49" s="293"/>
    </row>
    <row r="50" spans="2:10" ht="25.5">
      <c r="B50" s="294" t="s">
        <v>294</v>
      </c>
      <c r="C50" s="287">
        <f>SUM(C51:C54)</f>
        <v>0</v>
      </c>
      <c r="D50" s="287">
        <f>SUM(D51:D54)</f>
        <v>0</v>
      </c>
      <c r="E50" s="191"/>
      <c r="F50" s="292"/>
      <c r="G50" s="191"/>
      <c r="H50" s="293"/>
    </row>
    <row r="51" spans="2:10">
      <c r="B51" s="244" t="s">
        <v>290</v>
      </c>
      <c r="C51" s="274">
        <v>0</v>
      </c>
      <c r="D51" s="274">
        <v>0</v>
      </c>
      <c r="E51" s="191"/>
      <c r="F51" s="292"/>
      <c r="G51" s="191"/>
      <c r="H51" s="293"/>
    </row>
    <row r="52" spans="2:10">
      <c r="B52" s="244" t="s">
        <v>291</v>
      </c>
      <c r="C52" s="274">
        <v>0</v>
      </c>
      <c r="D52" s="274">
        <v>0</v>
      </c>
      <c r="E52" s="191"/>
      <c r="F52" s="292"/>
      <c r="G52" s="191"/>
      <c r="H52" s="293"/>
    </row>
    <row r="53" spans="2:10">
      <c r="B53" s="244" t="s">
        <v>292</v>
      </c>
      <c r="C53" s="274">
        <v>0</v>
      </c>
      <c r="D53" s="274">
        <v>0</v>
      </c>
      <c r="E53" s="191"/>
      <c r="F53" s="292"/>
      <c r="G53" s="191"/>
      <c r="H53" s="293"/>
    </row>
    <row r="54" spans="2:10">
      <c r="B54" s="244" t="s">
        <v>293</v>
      </c>
      <c r="C54" s="274">
        <v>0</v>
      </c>
      <c r="D54" s="274">
        <v>0</v>
      </c>
      <c r="E54" s="191"/>
      <c r="F54" s="292"/>
      <c r="G54" s="191"/>
      <c r="H54" s="293"/>
    </row>
    <row r="55" spans="2:10">
      <c r="B55" s="190"/>
      <c r="C55" s="262"/>
      <c r="D55" s="284"/>
      <c r="E55" s="191"/>
      <c r="F55" s="292"/>
      <c r="G55" s="191"/>
      <c r="H55" s="293"/>
    </row>
    <row r="56" spans="2:10" ht="25.5">
      <c r="B56" s="283" t="s">
        <v>387</v>
      </c>
      <c r="C56" s="287">
        <f>SUM(C57:C58)</f>
        <v>7774400</v>
      </c>
      <c r="D56" s="287">
        <f>SUM(D57:D58)</f>
        <v>7774400</v>
      </c>
      <c r="E56" s="191"/>
      <c r="F56" s="292"/>
      <c r="G56" s="191"/>
      <c r="H56" s="295"/>
    </row>
    <row r="57" spans="2:10">
      <c r="B57" s="190" t="s">
        <v>289</v>
      </c>
      <c r="C57" s="274">
        <v>0</v>
      </c>
      <c r="D57" s="274">
        <v>0</v>
      </c>
      <c r="E57" s="254" t="s">
        <v>34</v>
      </c>
      <c r="F57" s="289"/>
      <c r="G57" s="274"/>
      <c r="H57" s="295"/>
    </row>
    <row r="58" spans="2:10">
      <c r="B58" s="190" t="s">
        <v>288</v>
      </c>
      <c r="C58" s="274">
        <v>7774400</v>
      </c>
      <c r="D58" s="274">
        <v>7774400</v>
      </c>
      <c r="E58" s="254"/>
      <c r="F58" s="254"/>
      <c r="G58" s="191"/>
      <c r="H58" s="296"/>
    </row>
    <row r="59" spans="2:10">
      <c r="B59" s="190"/>
      <c r="C59" s="297"/>
      <c r="D59" s="284"/>
      <c r="E59" s="298" t="s">
        <v>38</v>
      </c>
      <c r="F59" s="299"/>
      <c r="G59" s="300"/>
      <c r="H59" s="293"/>
    </row>
    <row r="60" spans="2:10" ht="25.5">
      <c r="B60" s="281" t="s">
        <v>35</v>
      </c>
      <c r="C60" s="282">
        <f>C56+C46+C41+C50</f>
        <v>987843075</v>
      </c>
      <c r="D60" s="282">
        <f>D56+D46+D41+D50</f>
        <v>907774400</v>
      </c>
      <c r="E60" s="281" t="s">
        <v>36</v>
      </c>
      <c r="F60" s="301">
        <f>+PN!M23</f>
        <v>3101213911</v>
      </c>
      <c r="G60" s="301">
        <f>+PN!N24</f>
        <v>1267513138</v>
      </c>
      <c r="H60" s="248"/>
    </row>
    <row r="61" spans="2:10">
      <c r="B61" s="298" t="s">
        <v>37</v>
      </c>
      <c r="C61" s="302">
        <f>C60+C37</f>
        <v>3130398886</v>
      </c>
      <c r="D61" s="302">
        <f>D60+D37</f>
        <v>1290486330</v>
      </c>
      <c r="E61" s="303" t="s">
        <v>38</v>
      </c>
      <c r="F61" s="282">
        <f>F60+F39</f>
        <v>3130398886</v>
      </c>
      <c r="G61" s="282">
        <f>G60+G39</f>
        <v>1290486330</v>
      </c>
      <c r="H61" s="266"/>
      <c r="J61" s="4"/>
    </row>
    <row r="62" spans="2:10">
      <c r="B62" s="304"/>
      <c r="C62" s="304"/>
      <c r="D62" s="304"/>
      <c r="E62" s="305"/>
      <c r="F62" s="305"/>
      <c r="G62" s="292"/>
      <c r="H62" s="260"/>
    </row>
    <row r="63" spans="2:10">
      <c r="B63" s="306" t="s">
        <v>232</v>
      </c>
      <c r="C63" s="229" t="str">
        <f>+C12</f>
        <v>31.03.2022</v>
      </c>
      <c r="D63" s="229" t="str">
        <f>+D12</f>
        <v>31.12.2021</v>
      </c>
      <c r="E63" s="307" t="s">
        <v>233</v>
      </c>
      <c r="F63" s="229" t="str">
        <f>+C63</f>
        <v>31.03.2022</v>
      </c>
      <c r="G63" s="229" t="str">
        <f>+D63</f>
        <v>31.12.2021</v>
      </c>
      <c r="H63" s="253"/>
    </row>
    <row r="64" spans="2:10" ht="25.5">
      <c r="B64" s="308" t="s">
        <v>297</v>
      </c>
      <c r="C64" s="274">
        <v>572331000</v>
      </c>
      <c r="D64" s="274">
        <v>572331000</v>
      </c>
      <c r="E64" s="309" t="s">
        <v>298</v>
      </c>
      <c r="F64" s="274">
        <v>572331000</v>
      </c>
      <c r="G64" s="274">
        <v>572331000</v>
      </c>
      <c r="H64" s="253"/>
      <c r="I64" s="310"/>
    </row>
    <row r="65" spans="2:8" ht="25.5">
      <c r="B65" s="306" t="s">
        <v>39</v>
      </c>
      <c r="C65" s="307">
        <f>+C64</f>
        <v>572331000</v>
      </c>
      <c r="D65" s="307">
        <f>+D64</f>
        <v>572331000</v>
      </c>
      <c r="E65" s="306" t="s">
        <v>40</v>
      </c>
      <c r="F65" s="307">
        <f>+F64</f>
        <v>572331000</v>
      </c>
      <c r="G65" s="311">
        <f>+G64</f>
        <v>572331000</v>
      </c>
      <c r="H65" s="253"/>
    </row>
    <row r="66" spans="2:8">
      <c r="B66" s="305"/>
      <c r="C66" s="305"/>
      <c r="D66" s="304"/>
      <c r="E66" s="305"/>
      <c r="F66" s="305"/>
      <c r="G66" s="304"/>
    </row>
    <row r="67" spans="2:8">
      <c r="B67" s="2" t="s">
        <v>295</v>
      </c>
      <c r="D67" s="304"/>
      <c r="E67" s="305"/>
      <c r="F67" s="305"/>
      <c r="G67" s="304"/>
    </row>
    <row r="68" spans="2:8">
      <c r="D68" s="304"/>
    </row>
    <row r="69" spans="2:8">
      <c r="D69" s="304"/>
    </row>
    <row r="70" spans="2:8">
      <c r="B70" s="312"/>
      <c r="C70" s="312"/>
      <c r="D70" s="313"/>
      <c r="E70" s="312"/>
      <c r="F70" s="312"/>
      <c r="G70" s="313"/>
    </row>
    <row r="71" spans="2:8">
      <c r="C71" s="20"/>
      <c r="D71" s="8"/>
      <c r="G71" s="20"/>
    </row>
    <row r="72" spans="2:8">
      <c r="C72" s="20">
        <f>+C61-F61</f>
        <v>0</v>
      </c>
      <c r="D72" s="20">
        <f>+D61-G61</f>
        <v>0</v>
      </c>
      <c r="F72" s="314">
        <f>+F60-PN!$M$23</f>
        <v>0</v>
      </c>
      <c r="G72" s="20">
        <f>+G60-SUM(PN!C13:L13)</f>
        <v>0</v>
      </c>
    </row>
    <row r="73" spans="2:8">
      <c r="C73" s="21">
        <f>+C65-F65</f>
        <v>0</v>
      </c>
      <c r="D73" s="21">
        <f>+D65-G65</f>
        <v>0</v>
      </c>
      <c r="G73" s="21"/>
    </row>
    <row r="76" spans="2:8">
      <c r="G76" s="315"/>
    </row>
    <row r="77" spans="2:8">
      <c r="G77" s="315"/>
    </row>
    <row r="81" spans="7:7">
      <c r="G81" s="315"/>
    </row>
    <row r="82" spans="7:7">
      <c r="G82" s="315"/>
    </row>
    <row r="87" spans="7:7">
      <c r="G87" s="315"/>
    </row>
    <row r="93" spans="7:7">
      <c r="G93" s="315"/>
    </row>
    <row r="123" spans="4:6">
      <c r="D123" s="21"/>
      <c r="E123" s="18"/>
      <c r="F123" s="18"/>
    </row>
    <row r="124" spans="4:6">
      <c r="D124" s="20"/>
      <c r="E124" s="18"/>
      <c r="F124" s="18"/>
    </row>
    <row r="125" spans="4:6">
      <c r="E125" s="18"/>
      <c r="F125" s="18"/>
    </row>
    <row r="126" spans="4:6">
      <c r="D126" s="20"/>
      <c r="E126" s="18"/>
      <c r="F126" s="18"/>
    </row>
    <row r="127" spans="4:6">
      <c r="D127" s="19"/>
      <c r="E127" s="18"/>
      <c r="F127" s="18"/>
    </row>
    <row r="128" spans="4:6">
      <c r="D128" s="20"/>
      <c r="E128" s="18"/>
      <c r="F128" s="18"/>
    </row>
    <row r="129" spans="5:6">
      <c r="E129" s="18"/>
      <c r="F129" s="18"/>
    </row>
    <row r="130" spans="5:6">
      <c r="E130" s="16"/>
      <c r="F130" s="16"/>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18"/>
      <c r="F150" s="18"/>
    </row>
    <row r="151" spans="5:6">
      <c r="E151" s="22"/>
      <c r="F151" s="22"/>
    </row>
  </sheetData>
  <mergeCells count="2">
    <mergeCell ref="B7:E7"/>
    <mergeCell ref="B9:E9"/>
  </mergeCells>
  <pageMargins left="0.62992125984251968" right="0.23622047244094491" top="0.74803149606299213" bottom="0.74803149606299213" header="0.31496062992125984" footer="0.31496062992125984"/>
  <pageSetup paperSize="9" scale="65" orientation="portrait" r:id="rId1"/>
  <rowBreaks count="2" manualBreakCount="2">
    <brk id="70" max="16383" man="1"/>
    <brk id="8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84"/>
  <sheetViews>
    <sheetView showGridLines="0" zoomScale="90" zoomScaleNormal="90" zoomScaleSheetLayoutView="90" workbookViewId="0"/>
  </sheetViews>
  <sheetFormatPr baseColWidth="10" defaultColWidth="11.42578125" defaultRowHeight="12.75"/>
  <cols>
    <col min="1" max="1" width="2.5703125" style="2" customWidth="1"/>
    <col min="2" max="2" width="66.85546875" style="2" customWidth="1"/>
    <col min="3" max="3" width="20" style="3" customWidth="1"/>
    <col min="4" max="4" width="18.5703125" style="3" customWidth="1"/>
    <col min="5" max="5" width="2.28515625" style="2" customWidth="1"/>
    <col min="6" max="16384" width="11.42578125" style="2"/>
  </cols>
  <sheetData>
    <row r="1" spans="1:5">
      <c r="A1" s="3"/>
    </row>
    <row r="2" spans="1:5">
      <c r="A2" s="3"/>
    </row>
    <row r="3" spans="1:5">
      <c r="A3" s="3"/>
    </row>
    <row r="4" spans="1:5">
      <c r="A4" s="3"/>
      <c r="C4" s="24"/>
      <c r="D4" s="24"/>
      <c r="E4" s="24"/>
    </row>
    <row r="5" spans="1:5" ht="18">
      <c r="A5" s="3"/>
      <c r="B5" s="414" t="s">
        <v>404</v>
      </c>
      <c r="C5" s="414"/>
      <c r="D5" s="414"/>
      <c r="E5" s="25"/>
    </row>
    <row r="6" spans="1:5" ht="18">
      <c r="A6" s="3"/>
      <c r="B6" s="321" t="s">
        <v>406</v>
      </c>
      <c r="C6" s="322"/>
      <c r="D6" s="322"/>
      <c r="E6" s="25"/>
    </row>
    <row r="7" spans="1:5" ht="14.25">
      <c r="A7" s="3"/>
      <c r="B7" s="415" t="s">
        <v>408</v>
      </c>
      <c r="C7" s="415"/>
      <c r="D7" s="415"/>
    </row>
    <row r="8" spans="1:5" ht="14.25">
      <c r="A8" s="3"/>
      <c r="B8" s="23" t="s">
        <v>135</v>
      </c>
      <c r="C8" s="14"/>
      <c r="D8" s="14"/>
    </row>
    <row r="9" spans="1:5">
      <c r="A9" s="3"/>
      <c r="B9" s="26"/>
      <c r="C9" s="23"/>
      <c r="D9" s="23"/>
    </row>
    <row r="10" spans="1:5">
      <c r="A10" s="3"/>
      <c r="B10" s="88"/>
      <c r="C10" s="89" t="str">
        <f>+'EEFF '!C12</f>
        <v>31.03.2022</v>
      </c>
      <c r="D10" s="89" t="s">
        <v>401</v>
      </c>
      <c r="E10" s="27"/>
    </row>
    <row r="11" spans="1:5">
      <c r="A11" s="135"/>
      <c r="B11" s="90" t="s">
        <v>312</v>
      </c>
      <c r="C11" s="91">
        <f>C13+C17+C20</f>
        <v>0</v>
      </c>
      <c r="D11" s="91">
        <f>D13+D17+D20</f>
        <v>0</v>
      </c>
      <c r="E11" s="28"/>
    </row>
    <row r="12" spans="1:5" hidden="1">
      <c r="A12" s="135"/>
      <c r="B12" s="90"/>
      <c r="C12" s="215"/>
      <c r="D12" s="216"/>
      <c r="E12" s="28"/>
    </row>
    <row r="13" spans="1:5" hidden="1">
      <c r="A13" s="135"/>
      <c r="B13" s="90" t="s">
        <v>78</v>
      </c>
      <c r="C13" s="93">
        <f>+C14+C15</f>
        <v>0</v>
      </c>
      <c r="D13" s="93">
        <f>+D14+D15</f>
        <v>0</v>
      </c>
      <c r="E13" s="28"/>
    </row>
    <row r="14" spans="1:5" hidden="1">
      <c r="A14" s="135"/>
      <c r="B14" s="94" t="s">
        <v>79</v>
      </c>
      <c r="C14" s="80">
        <v>0</v>
      </c>
      <c r="D14" s="80">
        <v>0</v>
      </c>
      <c r="E14" s="28"/>
    </row>
    <row r="15" spans="1:5" hidden="1">
      <c r="A15" s="135"/>
      <c r="B15" s="94" t="s">
        <v>80</v>
      </c>
      <c r="C15" s="80">
        <v>0</v>
      </c>
      <c r="D15" s="80">
        <v>0</v>
      </c>
      <c r="E15" s="28"/>
    </row>
    <row r="16" spans="1:5" hidden="1">
      <c r="A16" s="135"/>
      <c r="B16" s="94"/>
      <c r="C16" s="129"/>
      <c r="D16" s="92"/>
      <c r="E16" s="28"/>
    </row>
    <row r="17" spans="1:5" hidden="1">
      <c r="A17" s="135"/>
      <c r="B17" s="95" t="s">
        <v>81</v>
      </c>
      <c r="C17" s="93">
        <f>+C18</f>
        <v>0</v>
      </c>
      <c r="D17" s="93">
        <f>+D18</f>
        <v>0</v>
      </c>
      <c r="E17" s="28"/>
    </row>
    <row r="18" spans="1:5" hidden="1">
      <c r="A18" s="136"/>
      <c r="B18" s="94" t="s">
        <v>239</v>
      </c>
      <c r="C18" s="80">
        <v>0</v>
      </c>
      <c r="D18" s="80">
        <v>0</v>
      </c>
      <c r="E18" s="28"/>
    </row>
    <row r="19" spans="1:5" hidden="1">
      <c r="A19" s="136"/>
      <c r="B19" s="94"/>
      <c r="C19" s="130"/>
      <c r="D19" s="96"/>
      <c r="E19" s="28"/>
    </row>
    <row r="20" spans="1:5" hidden="1">
      <c r="A20" s="136"/>
      <c r="B20" s="95" t="s">
        <v>104</v>
      </c>
      <c r="C20" s="131">
        <f>SUM(C21:C27)</f>
        <v>0</v>
      </c>
      <c r="D20" s="131">
        <f>SUM(D21:D27)</f>
        <v>0</v>
      </c>
      <c r="E20" s="28"/>
    </row>
    <row r="21" spans="1:5" hidden="1">
      <c r="A21" s="136"/>
      <c r="B21" s="97" t="s">
        <v>75</v>
      </c>
      <c r="C21" s="80">
        <v>0</v>
      </c>
      <c r="D21" s="80">
        <v>0</v>
      </c>
      <c r="E21" s="28"/>
    </row>
    <row r="22" spans="1:5" hidden="1">
      <c r="A22" s="136"/>
      <c r="B22" s="94" t="s">
        <v>6</v>
      </c>
      <c r="C22" s="80">
        <v>0</v>
      </c>
      <c r="D22" s="80">
        <v>0</v>
      </c>
      <c r="E22" s="29"/>
    </row>
    <row r="23" spans="1:5" hidden="1">
      <c r="A23" s="136"/>
      <c r="B23" s="94" t="s">
        <v>41</v>
      </c>
      <c r="C23" s="80">
        <v>0</v>
      </c>
      <c r="D23" s="80">
        <v>0</v>
      </c>
      <c r="E23" s="29"/>
    </row>
    <row r="24" spans="1:5" hidden="1">
      <c r="A24" s="136"/>
      <c r="B24" s="97" t="s">
        <v>313</v>
      </c>
      <c r="C24" s="80">
        <v>0</v>
      </c>
      <c r="D24" s="80">
        <v>0</v>
      </c>
      <c r="E24" s="28"/>
    </row>
    <row r="25" spans="1:5" hidden="1">
      <c r="A25" s="136"/>
      <c r="B25" s="97" t="s">
        <v>314</v>
      </c>
      <c r="C25" s="80">
        <v>0</v>
      </c>
      <c r="D25" s="80">
        <v>0</v>
      </c>
      <c r="E25" s="28"/>
    </row>
    <row r="26" spans="1:5" hidden="1">
      <c r="A26" s="136"/>
      <c r="B26" s="97" t="s">
        <v>180</v>
      </c>
      <c r="C26" s="80">
        <v>0</v>
      </c>
      <c r="D26" s="80">
        <v>0</v>
      </c>
      <c r="E26" s="28"/>
    </row>
    <row r="27" spans="1:5" hidden="1">
      <c r="A27" s="136"/>
      <c r="B27" s="94" t="s">
        <v>181</v>
      </c>
      <c r="C27" s="80">
        <v>0</v>
      </c>
      <c r="D27" s="80">
        <v>0</v>
      </c>
      <c r="E27" s="28"/>
    </row>
    <row r="28" spans="1:5" hidden="1">
      <c r="A28" s="137"/>
      <c r="B28" s="83"/>
      <c r="C28" s="83"/>
      <c r="D28" s="84"/>
      <c r="E28" s="30"/>
    </row>
    <row r="29" spans="1:5">
      <c r="A29" s="135"/>
      <c r="B29" s="90" t="s">
        <v>42</v>
      </c>
      <c r="C29" s="82">
        <f>SUM(C30:C32)</f>
        <v>0</v>
      </c>
      <c r="D29" s="82">
        <f>SUM(D30:D32)</f>
        <v>0</v>
      </c>
      <c r="E29" s="28"/>
    </row>
    <row r="30" spans="1:5" hidden="1">
      <c r="A30" s="137"/>
      <c r="B30" s="83" t="s">
        <v>12</v>
      </c>
      <c r="C30" s="80">
        <v>0</v>
      </c>
      <c r="D30" s="80">
        <v>0</v>
      </c>
      <c r="E30" s="29"/>
    </row>
    <row r="31" spans="1:5" hidden="1">
      <c r="A31" s="137"/>
      <c r="B31" s="83" t="s">
        <v>17</v>
      </c>
      <c r="C31" s="80">
        <v>0</v>
      </c>
      <c r="D31" s="80">
        <v>0</v>
      </c>
      <c r="E31" s="29"/>
    </row>
    <row r="32" spans="1:5" hidden="1">
      <c r="A32" s="137"/>
      <c r="B32" s="83" t="s">
        <v>14</v>
      </c>
      <c r="C32" s="80">
        <v>0</v>
      </c>
      <c r="D32" s="80">
        <v>0</v>
      </c>
      <c r="E32" s="29"/>
    </row>
    <row r="33" spans="1:5" hidden="1">
      <c r="A33" s="137"/>
      <c r="B33" s="83"/>
      <c r="C33" s="98"/>
      <c r="D33" s="99"/>
      <c r="E33" s="29"/>
    </row>
    <row r="34" spans="1:5">
      <c r="A34" s="135"/>
      <c r="B34" s="90" t="s">
        <v>43</v>
      </c>
      <c r="C34" s="82">
        <f>C11+C29</f>
        <v>0</v>
      </c>
      <c r="D34" s="82">
        <f>D11+D29</f>
        <v>0</v>
      </c>
      <c r="E34" s="28"/>
    </row>
    <row r="35" spans="1:5">
      <c r="A35" s="135"/>
      <c r="B35" s="90"/>
      <c r="C35" s="80"/>
      <c r="D35" s="99"/>
      <c r="E35" s="30"/>
    </row>
    <row r="36" spans="1:5">
      <c r="A36" s="135"/>
      <c r="B36" s="90" t="s">
        <v>44</v>
      </c>
      <c r="C36" s="82">
        <f>SUM(C37:C39)</f>
        <v>0</v>
      </c>
      <c r="D36" s="82">
        <f>SUM(D37:D39)</f>
        <v>0</v>
      </c>
      <c r="E36" s="28"/>
    </row>
    <row r="37" spans="1:5" hidden="1">
      <c r="A37" s="137"/>
      <c r="B37" s="83" t="s">
        <v>13</v>
      </c>
      <c r="C37" s="80">
        <v>0</v>
      </c>
      <c r="D37" s="80">
        <v>0</v>
      </c>
      <c r="E37" s="29"/>
    </row>
    <row r="38" spans="1:5" hidden="1">
      <c r="A38" s="137"/>
      <c r="B38" s="83" t="s">
        <v>119</v>
      </c>
      <c r="C38" s="80">
        <v>0</v>
      </c>
      <c r="D38" s="80">
        <v>0</v>
      </c>
      <c r="E38" s="29"/>
    </row>
    <row r="39" spans="1:5" hidden="1">
      <c r="A39" s="137"/>
      <c r="B39" s="83" t="s">
        <v>45</v>
      </c>
      <c r="C39" s="80">
        <v>0</v>
      </c>
      <c r="D39" s="80">
        <v>0</v>
      </c>
      <c r="E39" s="29"/>
    </row>
    <row r="40" spans="1:5">
      <c r="A40" s="137"/>
      <c r="B40" s="83"/>
      <c r="C40" s="98"/>
      <c r="D40" s="100"/>
      <c r="E40" s="6"/>
    </row>
    <row r="41" spans="1:5">
      <c r="A41" s="135"/>
      <c r="B41" s="90" t="s">
        <v>315</v>
      </c>
      <c r="C41" s="82">
        <f>SUM(C42:C57)</f>
        <v>-243678760</v>
      </c>
      <c r="D41" s="82">
        <f>SUM(D42:D57)</f>
        <v>-16127140</v>
      </c>
      <c r="E41" s="28"/>
    </row>
    <row r="42" spans="1:5">
      <c r="A42" s="137"/>
      <c r="B42" s="83" t="s">
        <v>9</v>
      </c>
      <c r="C42" s="80">
        <v>-126675529</v>
      </c>
      <c r="D42" s="80">
        <v>0</v>
      </c>
      <c r="E42" s="29"/>
    </row>
    <row r="43" spans="1:5">
      <c r="A43" s="137"/>
      <c r="B43" s="213" t="s">
        <v>134</v>
      </c>
      <c r="C43" s="80">
        <v>-52216425</v>
      </c>
      <c r="D43" s="80">
        <v>0</v>
      </c>
      <c r="E43" s="29"/>
    </row>
    <row r="44" spans="1:5">
      <c r="A44" s="137"/>
      <c r="B44" s="83" t="s">
        <v>7</v>
      </c>
      <c r="C44" s="80">
        <v>-33221430</v>
      </c>
      <c r="D44" s="80">
        <v>0</v>
      </c>
      <c r="E44" s="29"/>
    </row>
    <row r="45" spans="1:5">
      <c r="A45" s="137"/>
      <c r="B45" s="83" t="s">
        <v>10</v>
      </c>
      <c r="C45" s="80">
        <v>-22031400</v>
      </c>
      <c r="D45" s="80">
        <v>0</v>
      </c>
      <c r="E45" s="29"/>
    </row>
    <row r="46" spans="1:5">
      <c r="A46" s="137"/>
      <c r="B46" s="83" t="s">
        <v>8</v>
      </c>
      <c r="C46" s="80">
        <v>-3763864</v>
      </c>
      <c r="D46" s="80">
        <v>-3686818</v>
      </c>
      <c r="E46" s="29"/>
    </row>
    <row r="47" spans="1:5">
      <c r="A47" s="137"/>
      <c r="B47" s="83" t="s">
        <v>49</v>
      </c>
      <c r="C47" s="80">
        <v>-2446300</v>
      </c>
      <c r="D47" s="80">
        <v>-4391341</v>
      </c>
      <c r="E47" s="29"/>
    </row>
    <row r="48" spans="1:5">
      <c r="A48" s="137"/>
      <c r="B48" s="83" t="s">
        <v>11</v>
      </c>
      <c r="C48" s="80">
        <v>-1951137</v>
      </c>
      <c r="D48" s="80">
        <v>-1869318</v>
      </c>
      <c r="E48" s="29"/>
    </row>
    <row r="49" spans="1:5">
      <c r="A49" s="137"/>
      <c r="B49" s="83" t="s">
        <v>316</v>
      </c>
      <c r="C49" s="80">
        <v>-1290857</v>
      </c>
      <c r="D49" s="80">
        <v>0</v>
      </c>
      <c r="E49" s="29"/>
    </row>
    <row r="50" spans="1:5">
      <c r="A50" s="137"/>
      <c r="B50" s="83" t="s">
        <v>48</v>
      </c>
      <c r="C50" s="80">
        <v>-81818</v>
      </c>
      <c r="D50" s="80">
        <v>0</v>
      </c>
      <c r="E50" s="29"/>
    </row>
    <row r="51" spans="1:5">
      <c r="A51" s="137"/>
      <c r="B51" s="83" t="s">
        <v>310</v>
      </c>
      <c r="C51" s="80">
        <v>0</v>
      </c>
      <c r="D51" s="80">
        <v>-6179663</v>
      </c>
      <c r="E51" s="29"/>
    </row>
    <row r="52" spans="1:5" hidden="1">
      <c r="A52" s="137"/>
      <c r="B52" s="83" t="s">
        <v>18</v>
      </c>
      <c r="C52" s="80">
        <v>0</v>
      </c>
      <c r="D52" s="80">
        <v>0</v>
      </c>
      <c r="E52" s="29"/>
    </row>
    <row r="53" spans="1:5" hidden="1">
      <c r="A53" s="137"/>
      <c r="B53" s="83" t="s">
        <v>16</v>
      </c>
      <c r="C53" s="80">
        <v>0</v>
      </c>
      <c r="D53" s="80">
        <v>0</v>
      </c>
      <c r="E53" s="29"/>
    </row>
    <row r="54" spans="1:5" hidden="1">
      <c r="A54" s="137"/>
      <c r="B54" s="83" t="s">
        <v>46</v>
      </c>
      <c r="C54" s="80">
        <v>0</v>
      </c>
      <c r="D54" s="80">
        <v>0</v>
      </c>
      <c r="E54" s="29"/>
    </row>
    <row r="55" spans="1:5" hidden="1">
      <c r="A55" s="137"/>
      <c r="B55" s="213" t="s">
        <v>53</v>
      </c>
      <c r="C55" s="80">
        <v>0</v>
      </c>
      <c r="D55" s="80">
        <v>0</v>
      </c>
      <c r="E55" s="29"/>
    </row>
    <row r="56" spans="1:5" hidden="1">
      <c r="A56" s="137"/>
      <c r="B56" s="83" t="s">
        <v>47</v>
      </c>
      <c r="C56" s="80">
        <v>0</v>
      </c>
      <c r="D56" s="80">
        <v>0</v>
      </c>
      <c r="E56" s="29"/>
    </row>
    <row r="57" spans="1:5" hidden="1">
      <c r="A57" s="137"/>
      <c r="B57" s="83" t="s">
        <v>311</v>
      </c>
      <c r="C57" s="80">
        <v>0</v>
      </c>
      <c r="D57" s="80">
        <v>0</v>
      </c>
      <c r="E57" s="29"/>
    </row>
    <row r="58" spans="1:5">
      <c r="A58" s="137"/>
      <c r="B58" s="83"/>
      <c r="C58" s="98"/>
      <c r="D58" s="84"/>
      <c r="E58" s="29"/>
    </row>
    <row r="59" spans="1:5">
      <c r="A59" s="135"/>
      <c r="B59" s="90" t="s">
        <v>50</v>
      </c>
      <c r="C59" s="82">
        <f>C34+C36+C41</f>
        <v>-243678760</v>
      </c>
      <c r="D59" s="82">
        <f>D34+D36+D41</f>
        <v>-16127140</v>
      </c>
      <c r="E59" s="28"/>
    </row>
    <row r="60" spans="1:5">
      <c r="A60" s="137"/>
      <c r="B60" s="83"/>
      <c r="C60" s="98"/>
      <c r="D60" s="84"/>
      <c r="E60" s="30"/>
    </row>
    <row r="61" spans="1:5">
      <c r="A61" s="137"/>
      <c r="B61" s="90" t="s">
        <v>317</v>
      </c>
      <c r="C61" s="101">
        <f>SUM(C62:C63)</f>
        <v>0</v>
      </c>
      <c r="D61" s="101">
        <f>SUM(D62:D63)</f>
        <v>0</v>
      </c>
      <c r="E61" s="30"/>
    </row>
    <row r="62" spans="1:5" hidden="1">
      <c r="A62" s="137"/>
      <c r="B62" s="102" t="s">
        <v>76</v>
      </c>
      <c r="C62" s="80">
        <v>0</v>
      </c>
      <c r="D62" s="80">
        <v>0</v>
      </c>
      <c r="E62" s="30"/>
    </row>
    <row r="63" spans="1:5" hidden="1">
      <c r="A63" s="137"/>
      <c r="B63" s="102" t="s">
        <v>77</v>
      </c>
      <c r="C63" s="80">
        <v>0</v>
      </c>
      <c r="D63" s="80">
        <v>0</v>
      </c>
      <c r="E63" s="30"/>
    </row>
    <row r="64" spans="1:5">
      <c r="A64" s="137"/>
      <c r="B64" s="103"/>
      <c r="C64" s="98"/>
      <c r="D64" s="84"/>
      <c r="E64" s="30"/>
    </row>
    <row r="65" spans="1:7">
      <c r="A65" s="135"/>
      <c r="B65" s="90" t="s">
        <v>318</v>
      </c>
      <c r="C65" s="82">
        <f>C66+C69</f>
        <v>-12120467</v>
      </c>
      <c r="D65" s="82">
        <f>D66+D69</f>
        <v>0</v>
      </c>
      <c r="E65" s="28"/>
    </row>
    <row r="66" spans="1:7">
      <c r="A66" s="135"/>
      <c r="B66" s="90" t="s">
        <v>98</v>
      </c>
      <c r="C66" s="82">
        <f>SUM(C67:C68)</f>
        <v>-12381892</v>
      </c>
      <c r="D66" s="82">
        <f>SUM(D67:D68)</f>
        <v>0</v>
      </c>
      <c r="E66" s="28"/>
    </row>
    <row r="67" spans="1:7" hidden="1">
      <c r="A67" s="135"/>
      <c r="B67" s="213" t="s">
        <v>71</v>
      </c>
      <c r="C67" s="212">
        <v>0</v>
      </c>
      <c r="D67" s="212">
        <v>0</v>
      </c>
      <c r="E67" s="28"/>
    </row>
    <row r="68" spans="1:7">
      <c r="A68" s="135"/>
      <c r="B68" s="213" t="s">
        <v>230</v>
      </c>
      <c r="C68" s="80">
        <v>-12381892</v>
      </c>
      <c r="D68" s="212">
        <v>0</v>
      </c>
      <c r="E68" s="28"/>
    </row>
    <row r="69" spans="1:7">
      <c r="A69" s="135"/>
      <c r="B69" s="215" t="s">
        <v>99</v>
      </c>
      <c r="C69" s="82">
        <f>SUM(C70:C71)</f>
        <v>261425</v>
      </c>
      <c r="D69" s="82">
        <f>SUM(D70:D71)</f>
        <v>0</v>
      </c>
      <c r="E69" s="28"/>
    </row>
    <row r="70" spans="1:7" hidden="1">
      <c r="A70" s="137"/>
      <c r="B70" s="213" t="s">
        <v>67</v>
      </c>
      <c r="C70" s="80">
        <v>0</v>
      </c>
      <c r="D70" s="80">
        <v>0</v>
      </c>
      <c r="E70" s="29"/>
    </row>
    <row r="71" spans="1:7">
      <c r="A71" s="137"/>
      <c r="B71" s="213" t="s">
        <v>70</v>
      </c>
      <c r="C71" s="80">
        <v>261425</v>
      </c>
      <c r="D71" s="80">
        <v>0</v>
      </c>
      <c r="E71" s="29"/>
      <c r="G71" s="8"/>
    </row>
    <row r="72" spans="1:7">
      <c r="A72" s="137"/>
      <c r="B72" s="213"/>
      <c r="C72" s="212"/>
      <c r="D72" s="214"/>
      <c r="E72" s="30"/>
    </row>
    <row r="73" spans="1:7">
      <c r="A73" s="135"/>
      <c r="B73" s="215" t="s">
        <v>146</v>
      </c>
      <c r="C73" s="82">
        <f>C59+C65+C61</f>
        <v>-255799227</v>
      </c>
      <c r="D73" s="82">
        <f>D59+D65+D61</f>
        <v>-16127140</v>
      </c>
      <c r="E73" s="28"/>
    </row>
    <row r="74" spans="1:7">
      <c r="A74" s="135"/>
      <c r="B74" s="215"/>
      <c r="C74" s="218"/>
      <c r="D74" s="217"/>
      <c r="E74" s="28"/>
    </row>
    <row r="75" spans="1:7">
      <c r="A75" s="135"/>
      <c r="B75" s="215" t="s">
        <v>15</v>
      </c>
      <c r="C75" s="80">
        <v>0</v>
      </c>
      <c r="D75" s="80">
        <v>0</v>
      </c>
      <c r="E75" s="29"/>
    </row>
    <row r="76" spans="1:7">
      <c r="A76" s="135"/>
      <c r="B76" s="215"/>
      <c r="C76" s="218"/>
      <c r="D76" s="216"/>
      <c r="E76" s="29"/>
    </row>
    <row r="77" spans="1:7">
      <c r="A77" s="135"/>
      <c r="B77" s="219" t="s">
        <v>51</v>
      </c>
      <c r="C77" s="221">
        <f>C73+C75</f>
        <v>-255799227</v>
      </c>
      <c r="D77" s="221">
        <f>D73+D75</f>
        <v>-16127140</v>
      </c>
      <c r="E77" s="28"/>
    </row>
    <row r="78" spans="1:7">
      <c r="A78" s="3"/>
      <c r="D78" s="31"/>
    </row>
    <row r="79" spans="1:7">
      <c r="B79" s="81" t="str">
        <f>+'EEFF '!B67</f>
        <v>Las notas que se acompañan forman parte integrante de estos estados financieros.</v>
      </c>
      <c r="C79" s="32"/>
      <c r="D79" s="33"/>
      <c r="E79" s="8"/>
    </row>
    <row r="80" spans="1:7">
      <c r="C80" s="32"/>
      <c r="D80" s="33"/>
      <c r="E80" s="8"/>
    </row>
    <row r="81" spans="2:5">
      <c r="C81" s="32"/>
      <c r="D81" s="33"/>
      <c r="E81" s="8"/>
    </row>
    <row r="82" spans="2:5">
      <c r="B82" s="34"/>
      <c r="C82" s="35"/>
      <c r="D82" s="35"/>
      <c r="E82" s="7"/>
    </row>
    <row r="83" spans="2:5">
      <c r="B83" s="36"/>
      <c r="C83" s="37"/>
      <c r="D83" s="38"/>
    </row>
    <row r="84" spans="2:5">
      <c r="C84" s="224">
        <f>+C77-PN!L22</f>
        <v>0</v>
      </c>
      <c r="D84" s="224">
        <f>+D77-PN!L24</f>
        <v>402063866</v>
      </c>
    </row>
  </sheetData>
  <mergeCells count="2">
    <mergeCell ref="B5:D5"/>
    <mergeCell ref="B7:D7"/>
  </mergeCells>
  <pageMargins left="0.82677165354330717" right="0.23622047244094491" top="0.74803149606299213" bottom="0.74803149606299213" header="0.31496062992125984" footer="0.31496062992125984"/>
  <pageSetup paperSize="9" scale="83" fitToWidth="0" orientation="portrait" r:id="rId1"/>
  <rowBreaks count="1" manualBreakCount="1">
    <brk id="80"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3"/>
  <sheetViews>
    <sheetView showGridLines="0" zoomScale="90" zoomScaleNormal="90" zoomScaleSheetLayoutView="90" workbookViewId="0"/>
  </sheetViews>
  <sheetFormatPr baseColWidth="10" defaultColWidth="11.42578125" defaultRowHeight="14.25"/>
  <cols>
    <col min="1" max="1" width="0.85546875" style="13" customWidth="1"/>
    <col min="2" max="2" width="60.28515625" style="67" customWidth="1"/>
    <col min="3" max="3" width="16.5703125" style="73" customWidth="1"/>
    <col min="4" max="4" width="16.5703125" style="67" customWidth="1"/>
    <col min="5" max="5" width="2.85546875" style="13" customWidth="1"/>
    <col min="6" max="6" width="16.42578125" style="13" customWidth="1"/>
    <col min="7" max="7" width="18.7109375" style="13" bestFit="1" customWidth="1"/>
    <col min="8" max="16384" width="11.42578125" style="13"/>
  </cols>
  <sheetData>
    <row r="4" spans="2:7" ht="15">
      <c r="B4" s="416"/>
      <c r="C4" s="416"/>
      <c r="D4" s="416"/>
      <c r="E4" s="65"/>
      <c r="F4" s="65"/>
    </row>
    <row r="5" spans="2:7" ht="15">
      <c r="B5" s="416"/>
      <c r="C5" s="416"/>
      <c r="D5" s="416"/>
      <c r="E5" s="66"/>
      <c r="F5" s="66"/>
    </row>
    <row r="6" spans="2:7" ht="18">
      <c r="B6" s="417" t="s">
        <v>407</v>
      </c>
      <c r="C6" s="417"/>
      <c r="D6" s="417"/>
      <c r="E6" s="66"/>
      <c r="F6" s="66"/>
    </row>
    <row r="7" spans="2:7" ht="18">
      <c r="B7" s="323" t="str">
        <f>+EERR!$B$6</f>
        <v>correspondiente al ejercicio intermedio al 31 de marzo de 2022</v>
      </c>
      <c r="C7" s="324"/>
      <c r="D7" s="324"/>
      <c r="E7" s="66"/>
      <c r="F7" s="66"/>
    </row>
    <row r="8" spans="2:7">
      <c r="B8" s="415" t="s">
        <v>399</v>
      </c>
      <c r="C8" s="415"/>
      <c r="D8" s="415"/>
      <c r="E8" s="66"/>
      <c r="F8" s="66"/>
    </row>
    <row r="9" spans="2:7">
      <c r="B9" s="23" t="s">
        <v>135</v>
      </c>
      <c r="C9" s="104"/>
      <c r="D9" s="104"/>
      <c r="E9" s="66"/>
      <c r="F9" s="66"/>
    </row>
    <row r="10" spans="2:7">
      <c r="B10" s="64"/>
      <c r="C10" s="64"/>
      <c r="D10" s="64"/>
      <c r="E10" s="67"/>
    </row>
    <row r="11" spans="2:7">
      <c r="B11" s="107"/>
      <c r="C11" s="108" t="str">
        <f>+EERR!C10</f>
        <v>31.03.2022</v>
      </c>
      <c r="D11" s="108" t="s">
        <v>285</v>
      </c>
    </row>
    <row r="12" spans="2:7">
      <c r="B12" s="105" t="s">
        <v>136</v>
      </c>
      <c r="C12" s="109"/>
      <c r="D12" s="109"/>
    </row>
    <row r="13" spans="2:7" s="68" customFormat="1">
      <c r="B13" s="79" t="s">
        <v>97</v>
      </c>
      <c r="C13" s="78">
        <v>0</v>
      </c>
      <c r="D13" s="77">
        <v>0</v>
      </c>
    </row>
    <row r="14" spans="2:7" s="68" customFormat="1">
      <c r="B14" s="79" t="s">
        <v>60</v>
      </c>
      <c r="C14" s="78">
        <v>-29997000</v>
      </c>
      <c r="D14" s="77">
        <v>0</v>
      </c>
    </row>
    <row r="15" spans="2:7" s="68" customFormat="1">
      <c r="B15" s="79" t="s">
        <v>107</v>
      </c>
      <c r="C15" s="76">
        <v>0</v>
      </c>
      <c r="D15" s="113">
        <v>0</v>
      </c>
      <c r="E15" s="69"/>
      <c r="G15" s="70"/>
    </row>
    <row r="16" spans="2:7" s="68" customFormat="1">
      <c r="B16" s="79" t="s">
        <v>319</v>
      </c>
      <c r="C16" s="110">
        <v>-220569048</v>
      </c>
      <c r="D16" s="111">
        <v>-425133459</v>
      </c>
      <c r="F16" s="71"/>
    </row>
    <row r="17" spans="2:6" s="68" customFormat="1">
      <c r="B17" s="106" t="s">
        <v>320</v>
      </c>
      <c r="C17" s="329">
        <f>SUM(C13:C16)</f>
        <v>-250566048</v>
      </c>
      <c r="D17" s="329">
        <f>SUM(D13:D16)</f>
        <v>-425133459</v>
      </c>
      <c r="F17" s="71"/>
    </row>
    <row r="18" spans="2:6" s="68" customFormat="1">
      <c r="B18" s="106"/>
      <c r="C18" s="112"/>
      <c r="D18" s="74"/>
      <c r="F18" s="71"/>
    </row>
    <row r="19" spans="2:6" s="68" customFormat="1">
      <c r="B19" s="106" t="s">
        <v>137</v>
      </c>
      <c r="C19" s="112"/>
      <c r="D19" s="74"/>
      <c r="F19" s="71"/>
    </row>
    <row r="20" spans="2:6" s="68" customFormat="1">
      <c r="B20" s="79" t="s">
        <v>103</v>
      </c>
      <c r="C20" s="78">
        <v>0</v>
      </c>
      <c r="D20" s="77">
        <v>0</v>
      </c>
      <c r="F20" s="71"/>
    </row>
    <row r="21" spans="2:6" s="68" customFormat="1">
      <c r="B21" s="79" t="s">
        <v>61</v>
      </c>
      <c r="C21" s="78">
        <v>-80068675</v>
      </c>
      <c r="D21" s="77">
        <v>0</v>
      </c>
      <c r="F21" s="71"/>
    </row>
    <row r="22" spans="2:6" s="68" customFormat="1">
      <c r="B22" s="79" t="s">
        <v>62</v>
      </c>
      <c r="C22" s="78">
        <v>0</v>
      </c>
      <c r="D22" s="77">
        <v>0</v>
      </c>
      <c r="E22" s="70"/>
      <c r="F22" s="71"/>
    </row>
    <row r="23" spans="2:6" s="68" customFormat="1">
      <c r="B23" s="79" t="s">
        <v>71</v>
      </c>
      <c r="C23" s="78">
        <v>0</v>
      </c>
      <c r="D23" s="77">
        <v>0</v>
      </c>
      <c r="E23" s="70"/>
      <c r="F23" s="71"/>
    </row>
    <row r="24" spans="2:6" s="68" customFormat="1">
      <c r="B24" s="79" t="s">
        <v>321</v>
      </c>
      <c r="C24" s="328">
        <v>0</v>
      </c>
      <c r="D24" s="113">
        <v>198051948</v>
      </c>
    </row>
    <row r="25" spans="2:6" s="68" customFormat="1">
      <c r="B25" s="106" t="s">
        <v>138</v>
      </c>
      <c r="C25" s="330">
        <f>SUM(C20:C24)</f>
        <v>-80068675</v>
      </c>
      <c r="D25" s="330">
        <f>SUM(D20:D24)</f>
        <v>198051948</v>
      </c>
    </row>
    <row r="26" spans="2:6" s="68" customFormat="1">
      <c r="B26" s="106"/>
      <c r="C26" s="112"/>
      <c r="D26" s="74"/>
    </row>
    <row r="27" spans="2:6" s="68" customFormat="1">
      <c r="B27" s="106" t="s">
        <v>139</v>
      </c>
      <c r="C27" s="112"/>
      <c r="D27" s="74"/>
    </row>
    <row r="28" spans="2:6" s="68" customFormat="1">
      <c r="B28" s="79" t="s">
        <v>59</v>
      </c>
      <c r="C28" s="78">
        <v>0</v>
      </c>
      <c r="D28" s="78">
        <v>0</v>
      </c>
    </row>
    <row r="29" spans="2:6" s="68" customFormat="1">
      <c r="B29" s="79" t="s">
        <v>68</v>
      </c>
      <c r="C29" s="78">
        <v>0</v>
      </c>
      <c r="D29" s="78">
        <v>0</v>
      </c>
    </row>
    <row r="30" spans="2:6" s="68" customFormat="1">
      <c r="B30" s="79" t="s">
        <v>63</v>
      </c>
      <c r="C30" s="78">
        <v>2089500000</v>
      </c>
      <c r="D30" s="78">
        <v>0</v>
      </c>
    </row>
    <row r="31" spans="2:6" s="68" customFormat="1">
      <c r="B31" s="79" t="s">
        <v>96</v>
      </c>
      <c r="C31" s="78">
        <v>0</v>
      </c>
      <c r="D31" s="78">
        <v>0</v>
      </c>
      <c r="F31" s="72"/>
    </row>
    <row r="32" spans="2:6" s="68" customFormat="1">
      <c r="B32" s="79" t="s">
        <v>72</v>
      </c>
      <c r="C32" s="78">
        <v>0</v>
      </c>
      <c r="D32" s="78">
        <v>0</v>
      </c>
      <c r="F32" s="70"/>
    </row>
    <row r="33" spans="2:6" s="68" customFormat="1">
      <c r="B33" s="106" t="s">
        <v>64</v>
      </c>
      <c r="C33" s="327">
        <f>SUM(C28:C32)</f>
        <v>2089500000</v>
      </c>
      <c r="D33" s="327">
        <f>SUM(D28:D32)</f>
        <v>0</v>
      </c>
      <c r="F33" s="70"/>
    </row>
    <row r="34" spans="2:6" s="68" customFormat="1">
      <c r="B34" s="106"/>
      <c r="C34" s="74"/>
      <c r="D34" s="74"/>
    </row>
    <row r="35" spans="2:6" s="68" customFormat="1">
      <c r="B35" s="106" t="s">
        <v>65</v>
      </c>
      <c r="C35" s="75">
        <f>+C17+C25+C33</f>
        <v>1758865277</v>
      </c>
      <c r="D35" s="75">
        <f>+D17+D25+D33</f>
        <v>-227081511</v>
      </c>
    </row>
    <row r="36" spans="2:6" s="68" customFormat="1">
      <c r="B36" s="106" t="s">
        <v>140</v>
      </c>
      <c r="C36" s="114">
        <f>+D37</f>
        <v>229084631</v>
      </c>
      <c r="D36" s="85">
        <v>456166142</v>
      </c>
    </row>
    <row r="37" spans="2:6" s="68" customFormat="1">
      <c r="B37" s="115" t="s">
        <v>141</v>
      </c>
      <c r="C37" s="85">
        <f>+C35+C36</f>
        <v>1987949908</v>
      </c>
      <c r="D37" s="85">
        <f>+D35+D36</f>
        <v>229084631</v>
      </c>
    </row>
    <row r="38" spans="2:6">
      <c r="B38" s="116"/>
      <c r="C38" s="117"/>
      <c r="D38" s="118"/>
    </row>
    <row r="39" spans="2:6">
      <c r="B39" s="87" t="str">
        <f>+EERR!B79</f>
        <v>Las notas que se acompañan forman parte integrante de estos estados financieros.</v>
      </c>
      <c r="C39" s="119"/>
      <c r="D39" s="120">
        <f>D37-D38</f>
        <v>229084631</v>
      </c>
      <c r="E39" s="67"/>
    </row>
    <row r="40" spans="2:6">
      <c r="B40" s="86"/>
      <c r="C40" s="121"/>
      <c r="D40" s="122"/>
      <c r="E40" s="67"/>
    </row>
    <row r="42" spans="2:6">
      <c r="C42" s="222">
        <f>+C37-'EEFF '!$C$16</f>
        <v>0</v>
      </c>
      <c r="D42" s="222">
        <f>+D37-'EEFF '!D16</f>
        <v>0</v>
      </c>
    </row>
    <row r="43" spans="2:6">
      <c r="C43" s="222">
        <f>+C36-'EEFF '!D16</f>
        <v>0</v>
      </c>
      <c r="D43" s="222">
        <f>+D37-C36</f>
        <v>0</v>
      </c>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2" orientation="portrait" r:id="rId1"/>
  <colBreaks count="1" manualBreakCount="1">
    <brk id="4" max="39" man="1"/>
  </colBreaks>
  <ignoredErrors>
    <ignoredError sqref="D39"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35"/>
  <sheetViews>
    <sheetView showGridLines="0" zoomScale="90" zoomScaleNormal="90" zoomScaleSheetLayoutView="80" workbookViewId="0"/>
  </sheetViews>
  <sheetFormatPr baseColWidth="10" defaultColWidth="9.140625" defaultRowHeight="12.75"/>
  <cols>
    <col min="1" max="1" width="3.42578125" style="43" customWidth="1"/>
    <col min="2" max="2" width="34.7109375" style="43" customWidth="1"/>
    <col min="3" max="3" width="17.140625" style="43" hidden="1" customWidth="1"/>
    <col min="4" max="5" width="13.5703125" style="43" customWidth="1"/>
    <col min="6" max="7" width="14.7109375" style="43" hidden="1" customWidth="1"/>
    <col min="8" max="8" width="13.5703125" style="43" customWidth="1"/>
    <col min="9" max="9" width="15.140625" style="43" hidden="1" customWidth="1"/>
    <col min="10" max="10" width="13.5703125" style="43" customWidth="1"/>
    <col min="11" max="11" width="14.28515625" style="43" customWidth="1"/>
    <col min="12" max="14" width="13.5703125" style="43" customWidth="1"/>
    <col min="15" max="15" width="2.85546875" style="43" customWidth="1"/>
    <col min="16" max="16" width="15" style="43" bestFit="1" customWidth="1"/>
    <col min="17" max="16384" width="9.140625" style="43"/>
  </cols>
  <sheetData>
    <row r="1" spans="2:16" ht="15.75" customHeight="1"/>
    <row r="2" spans="2:16" ht="15.75" customHeight="1"/>
    <row r="3" spans="2:16" ht="15.75" customHeight="1"/>
    <row r="4" spans="2:16" ht="15.75" customHeight="1"/>
    <row r="5" spans="2:16" ht="15.75" customHeight="1">
      <c r="B5" s="24"/>
      <c r="C5" s="24"/>
      <c r="D5" s="24"/>
      <c r="E5" s="42"/>
      <c r="F5" s="42"/>
      <c r="G5" s="42"/>
      <c r="H5" s="42"/>
      <c r="I5" s="42"/>
      <c r="J5" s="42"/>
      <c r="K5" s="42"/>
      <c r="L5" s="42"/>
      <c r="M5" s="42"/>
    </row>
    <row r="6" spans="2:16" ht="18">
      <c r="B6" s="325" t="s">
        <v>403</v>
      </c>
      <c r="C6" s="42"/>
      <c r="D6" s="42"/>
      <c r="E6" s="42"/>
      <c r="F6" s="42"/>
      <c r="G6" s="42"/>
      <c r="H6" s="42"/>
      <c r="I6" s="42"/>
      <c r="J6" s="42"/>
      <c r="K6" s="42"/>
      <c r="L6" s="42"/>
      <c r="M6" s="42"/>
    </row>
    <row r="7" spans="2:16" ht="18">
      <c r="B7" s="325" t="str">
        <f>+EFE!B7</f>
        <v>correspondiente al ejercicio intermedio al 31 de marzo de 2022</v>
      </c>
      <c r="C7" s="42"/>
      <c r="D7" s="42"/>
      <c r="E7" s="42"/>
      <c r="F7" s="42"/>
      <c r="G7" s="42"/>
      <c r="H7" s="42"/>
      <c r="I7" s="42"/>
      <c r="J7" s="42"/>
      <c r="K7" s="42"/>
      <c r="L7" s="42"/>
      <c r="M7" s="42"/>
    </row>
    <row r="8" spans="2:16" ht="15.75" customHeight="1">
      <c r="B8" s="123" t="str">
        <f>+EFE!B8</f>
        <v>Presentado en forma comparativa con el ejercicio anterior finalizado el 31 de diciembre de 2021</v>
      </c>
      <c r="C8" s="25"/>
      <c r="D8" s="25"/>
      <c r="E8" s="25"/>
      <c r="F8" s="25"/>
      <c r="G8" s="25"/>
      <c r="H8" s="25"/>
      <c r="I8" s="25"/>
      <c r="J8" s="25"/>
      <c r="K8" s="25"/>
      <c r="L8" s="25"/>
      <c r="M8" s="44"/>
    </row>
    <row r="9" spans="2:16" ht="15" customHeight="1">
      <c r="B9" s="23" t="s">
        <v>135</v>
      </c>
      <c r="C9" s="16"/>
      <c r="D9" s="16"/>
      <c r="E9" s="25"/>
      <c r="F9" s="25"/>
      <c r="G9" s="25"/>
      <c r="H9" s="25"/>
      <c r="I9" s="25"/>
      <c r="J9" s="25"/>
      <c r="K9" s="25"/>
      <c r="L9" s="25"/>
      <c r="M9" s="25"/>
    </row>
    <row r="11" spans="2:16" ht="24" customHeight="1">
      <c r="B11" s="420" t="s">
        <v>56</v>
      </c>
      <c r="C11" s="418" t="s">
        <v>82</v>
      </c>
      <c r="D11" s="422"/>
      <c r="E11" s="419"/>
      <c r="F11" s="418" t="s">
        <v>86</v>
      </c>
      <c r="G11" s="422"/>
      <c r="H11" s="419"/>
      <c r="I11" s="418" t="s">
        <v>73</v>
      </c>
      <c r="J11" s="419"/>
      <c r="K11" s="418" t="s">
        <v>90</v>
      </c>
      <c r="L11" s="419"/>
      <c r="M11" s="418" t="s">
        <v>52</v>
      </c>
      <c r="N11" s="419"/>
    </row>
    <row r="12" spans="2:16" ht="45.75" customHeight="1">
      <c r="B12" s="421"/>
      <c r="C12" s="45" t="s">
        <v>83</v>
      </c>
      <c r="D12" s="45" t="s">
        <v>84</v>
      </c>
      <c r="E12" s="45" t="s">
        <v>85</v>
      </c>
      <c r="F12" s="45" t="s">
        <v>89</v>
      </c>
      <c r="G12" s="45" t="s">
        <v>88</v>
      </c>
      <c r="H12" s="46" t="s">
        <v>87</v>
      </c>
      <c r="I12" s="46" t="s">
        <v>237</v>
      </c>
      <c r="J12" s="47" t="s">
        <v>57</v>
      </c>
      <c r="K12" s="46" t="s">
        <v>91</v>
      </c>
      <c r="L12" s="46" t="s">
        <v>92</v>
      </c>
      <c r="M12" s="47" t="s">
        <v>102</v>
      </c>
      <c r="N12" s="46" t="s">
        <v>121</v>
      </c>
    </row>
    <row r="13" spans="2:16" ht="15" customHeight="1">
      <c r="B13" s="53" t="s">
        <v>308</v>
      </c>
      <c r="C13" s="57">
        <v>0</v>
      </c>
      <c r="D13" s="57">
        <v>200000000</v>
      </c>
      <c r="E13" s="57">
        <v>1200000000</v>
      </c>
      <c r="F13" s="57">
        <v>0</v>
      </c>
      <c r="G13" s="57">
        <v>0</v>
      </c>
      <c r="H13" s="57">
        <v>23310058</v>
      </c>
      <c r="I13" s="57">
        <v>0</v>
      </c>
      <c r="J13" s="57">
        <v>872294993</v>
      </c>
      <c r="K13" s="57">
        <v>-609900907</v>
      </c>
      <c r="L13" s="57">
        <v>-418191006</v>
      </c>
      <c r="M13" s="54"/>
      <c r="N13" s="126"/>
      <c r="O13" s="55"/>
      <c r="P13" s="60"/>
    </row>
    <row r="14" spans="2:16" ht="16.5" customHeight="1">
      <c r="B14" s="5" t="s">
        <v>145</v>
      </c>
      <c r="C14" s="56">
        <v>0</v>
      </c>
      <c r="D14" s="56">
        <v>2089500000</v>
      </c>
      <c r="E14" s="56">
        <v>0</v>
      </c>
      <c r="F14" s="56">
        <v>0</v>
      </c>
      <c r="G14" s="56">
        <v>0</v>
      </c>
      <c r="H14" s="56">
        <v>0</v>
      </c>
      <c r="I14" s="56">
        <v>0</v>
      </c>
      <c r="J14" s="56">
        <v>0</v>
      </c>
      <c r="K14" s="56">
        <v>0</v>
      </c>
      <c r="L14" s="56">
        <v>0</v>
      </c>
      <c r="M14" s="54"/>
      <c r="N14" s="48"/>
    </row>
    <row r="15" spans="2:16" ht="16.5" customHeight="1">
      <c r="B15" s="58" t="s">
        <v>309</v>
      </c>
      <c r="C15" s="56">
        <v>0</v>
      </c>
      <c r="D15" s="56">
        <v>0</v>
      </c>
      <c r="E15" s="56">
        <v>0</v>
      </c>
      <c r="F15" s="56">
        <v>0</v>
      </c>
      <c r="G15" s="56">
        <v>0</v>
      </c>
      <c r="H15" s="56">
        <v>0</v>
      </c>
      <c r="I15" s="56">
        <v>0</v>
      </c>
      <c r="J15" s="56">
        <v>0</v>
      </c>
      <c r="K15" s="56">
        <f>+L13</f>
        <v>-418191006</v>
      </c>
      <c r="L15" s="56">
        <f>-K15</f>
        <v>418191006</v>
      </c>
      <c r="M15" s="54"/>
      <c r="N15" s="48"/>
    </row>
    <row r="16" spans="2:16" ht="16.5" hidden="1" customHeight="1">
      <c r="B16" s="58" t="s">
        <v>144</v>
      </c>
      <c r="C16" s="56">
        <v>0</v>
      </c>
      <c r="D16" s="56">
        <v>0</v>
      </c>
      <c r="E16" s="56">
        <v>0</v>
      </c>
      <c r="F16" s="56">
        <v>0</v>
      </c>
      <c r="G16" s="56">
        <v>0</v>
      </c>
      <c r="H16" s="56">
        <v>0</v>
      </c>
      <c r="I16" s="56">
        <v>0</v>
      </c>
      <c r="J16" s="56">
        <v>0</v>
      </c>
      <c r="K16" s="56">
        <v>0</v>
      </c>
      <c r="L16" s="56">
        <v>0</v>
      </c>
      <c r="M16" s="54"/>
      <c r="N16" s="48"/>
    </row>
    <row r="17" spans="2:14" ht="16.5" hidden="1" customHeight="1">
      <c r="B17" s="58" t="s">
        <v>93</v>
      </c>
      <c r="C17" s="56">
        <v>0</v>
      </c>
      <c r="D17" s="56">
        <v>0</v>
      </c>
      <c r="E17" s="56">
        <v>0</v>
      </c>
      <c r="F17" s="56">
        <v>0</v>
      </c>
      <c r="G17" s="56">
        <v>0</v>
      </c>
      <c r="H17" s="56">
        <v>0</v>
      </c>
      <c r="I17" s="56">
        <v>0</v>
      </c>
      <c r="J17" s="56">
        <v>0</v>
      </c>
      <c r="K17" s="56">
        <v>0</v>
      </c>
      <c r="L17" s="56">
        <v>0</v>
      </c>
      <c r="M17" s="54"/>
      <c r="N17" s="48"/>
    </row>
    <row r="18" spans="2:14" ht="16.5" hidden="1" customHeight="1">
      <c r="B18" s="58" t="s">
        <v>143</v>
      </c>
      <c r="C18" s="56">
        <v>0</v>
      </c>
      <c r="D18" s="56">
        <v>0</v>
      </c>
      <c r="E18" s="56">
        <v>0</v>
      </c>
      <c r="F18" s="56">
        <v>0</v>
      </c>
      <c r="G18" s="56">
        <v>0</v>
      </c>
      <c r="H18" s="56">
        <v>0</v>
      </c>
      <c r="I18" s="56">
        <v>0</v>
      </c>
      <c r="J18" s="56">
        <v>0</v>
      </c>
      <c r="K18" s="56">
        <v>0</v>
      </c>
      <c r="L18" s="56">
        <v>0</v>
      </c>
      <c r="M18" s="54"/>
      <c r="N18" s="48"/>
    </row>
    <row r="19" spans="2:14" ht="16.5" hidden="1" customHeight="1">
      <c r="B19" s="58" t="s">
        <v>142</v>
      </c>
      <c r="C19" s="56">
        <v>0</v>
      </c>
      <c r="D19" s="56">
        <v>0</v>
      </c>
      <c r="E19" s="56">
        <v>0</v>
      </c>
      <c r="F19" s="56">
        <v>0</v>
      </c>
      <c r="G19" s="56">
        <v>0</v>
      </c>
      <c r="H19" s="56">
        <v>0</v>
      </c>
      <c r="I19" s="56">
        <v>0</v>
      </c>
      <c r="J19" s="56">
        <v>0</v>
      </c>
      <c r="K19" s="56">
        <v>0</v>
      </c>
      <c r="L19" s="56">
        <v>0</v>
      </c>
      <c r="M19" s="54"/>
      <c r="N19" s="48"/>
    </row>
    <row r="20" spans="2:14" ht="16.5" hidden="1" customHeight="1">
      <c r="B20" s="58" t="s">
        <v>234</v>
      </c>
      <c r="C20" s="56">
        <v>0</v>
      </c>
      <c r="D20" s="56">
        <v>0</v>
      </c>
      <c r="E20" s="56">
        <v>0</v>
      </c>
      <c r="F20" s="56">
        <v>0</v>
      </c>
      <c r="G20" s="56">
        <v>0</v>
      </c>
      <c r="H20" s="56">
        <v>0</v>
      </c>
      <c r="I20" s="56">
        <v>0</v>
      </c>
      <c r="J20" s="56">
        <v>0</v>
      </c>
      <c r="K20" s="56">
        <v>0</v>
      </c>
      <c r="L20" s="56">
        <v>0</v>
      </c>
      <c r="M20" s="54"/>
      <c r="N20" s="48"/>
    </row>
    <row r="21" spans="2:14" ht="16.5" hidden="1" customHeight="1">
      <c r="B21" s="124" t="s">
        <v>58</v>
      </c>
      <c r="C21" s="56">
        <v>0</v>
      </c>
      <c r="D21" s="56">
        <v>0</v>
      </c>
      <c r="E21" s="56">
        <v>0</v>
      </c>
      <c r="F21" s="56">
        <v>0</v>
      </c>
      <c r="G21" s="56">
        <v>0</v>
      </c>
      <c r="H21" s="56">
        <v>0</v>
      </c>
      <c r="I21" s="56">
        <v>0</v>
      </c>
      <c r="J21" s="56">
        <v>0</v>
      </c>
      <c r="K21" s="56">
        <v>0</v>
      </c>
      <c r="L21" s="56">
        <v>0</v>
      </c>
      <c r="M21" s="54"/>
      <c r="N21" s="48"/>
    </row>
    <row r="22" spans="2:14" ht="15.75" customHeight="1">
      <c r="B22" s="49" t="s">
        <v>55</v>
      </c>
      <c r="C22" s="56">
        <v>0</v>
      </c>
      <c r="D22" s="56">
        <v>0</v>
      </c>
      <c r="E22" s="56">
        <v>0</v>
      </c>
      <c r="F22" s="56">
        <v>0</v>
      </c>
      <c r="G22" s="56">
        <v>0</v>
      </c>
      <c r="H22" s="56">
        <v>0</v>
      </c>
      <c r="I22" s="56">
        <v>0</v>
      </c>
      <c r="J22" s="56">
        <v>0</v>
      </c>
      <c r="K22" s="56">
        <v>0</v>
      </c>
      <c r="L22" s="56">
        <f>+EERR!C77</f>
        <v>-255799227</v>
      </c>
      <c r="M22" s="125"/>
      <c r="N22" s="127"/>
    </row>
    <row r="23" spans="2:14" ht="15.75" customHeight="1" thickBot="1">
      <c r="B23" s="50" t="s">
        <v>402</v>
      </c>
      <c r="C23" s="52">
        <f>+SUM(C13:C22)</f>
        <v>0</v>
      </c>
      <c r="D23" s="132">
        <f>+SUM(D13:D22)</f>
        <v>2289500000</v>
      </c>
      <c r="E23" s="132">
        <f t="shared" ref="E23:K23" si="0">+SUM(E13:E22)</f>
        <v>1200000000</v>
      </c>
      <c r="F23" s="132">
        <f t="shared" si="0"/>
        <v>0</v>
      </c>
      <c r="G23" s="132">
        <f t="shared" si="0"/>
        <v>0</v>
      </c>
      <c r="H23" s="183">
        <f t="shared" si="0"/>
        <v>23310058</v>
      </c>
      <c r="I23" s="183">
        <f t="shared" si="0"/>
        <v>0</v>
      </c>
      <c r="J23" s="184">
        <f t="shared" si="0"/>
        <v>872294993</v>
      </c>
      <c r="K23" s="183">
        <f t="shared" si="0"/>
        <v>-1028091913</v>
      </c>
      <c r="L23" s="52">
        <f>+SUM(L13:L22)</f>
        <v>-255799227</v>
      </c>
      <c r="M23" s="51">
        <f>SUM(C23:L23)</f>
        <v>3101213911</v>
      </c>
      <c r="N23" s="51"/>
    </row>
    <row r="24" spans="2:14" ht="15.75" customHeight="1" thickTop="1" thickBot="1">
      <c r="B24" s="206" t="s">
        <v>308</v>
      </c>
      <c r="C24" s="133">
        <f t="shared" ref="C24:L24" si="1">+C13</f>
        <v>0</v>
      </c>
      <c r="D24" s="133">
        <f>+D13</f>
        <v>200000000</v>
      </c>
      <c r="E24" s="133">
        <f>+E13</f>
        <v>1200000000</v>
      </c>
      <c r="F24" s="133">
        <f t="shared" si="1"/>
        <v>0</v>
      </c>
      <c r="G24" s="133">
        <f t="shared" si="1"/>
        <v>0</v>
      </c>
      <c r="H24" s="133">
        <f t="shared" si="1"/>
        <v>23310058</v>
      </c>
      <c r="I24" s="133">
        <f t="shared" si="1"/>
        <v>0</v>
      </c>
      <c r="J24" s="133">
        <f t="shared" si="1"/>
        <v>872294993</v>
      </c>
      <c r="K24" s="133">
        <f t="shared" si="1"/>
        <v>-609900907</v>
      </c>
      <c r="L24" s="133">
        <f t="shared" si="1"/>
        <v>-418191006</v>
      </c>
      <c r="M24" s="134"/>
      <c r="N24" s="134">
        <f>SUM(C24:L24)</f>
        <v>1267513138</v>
      </c>
    </row>
    <row r="25" spans="2:14" ht="13.5" thickTop="1">
      <c r="M25" s="59"/>
      <c r="N25" s="1"/>
    </row>
    <row r="26" spans="2:14">
      <c r="B26" s="2" t="str">
        <f>+EFE!B39</f>
        <v>Las notas que se acompañan forman parte integrante de estos estados financieros.</v>
      </c>
      <c r="D26" s="60"/>
      <c r="E26" s="1"/>
      <c r="F26" s="1"/>
      <c r="G26" s="1"/>
      <c r="H26" s="1"/>
      <c r="I26" s="1"/>
      <c r="J26" s="1"/>
      <c r="K26" s="1"/>
      <c r="L26" s="1"/>
      <c r="M26" s="1"/>
      <c r="N26" s="1"/>
    </row>
    <row r="27" spans="2:14">
      <c r="D27" s="60"/>
      <c r="E27" s="61"/>
      <c r="F27" s="61"/>
      <c r="G27" s="61"/>
      <c r="H27" s="1"/>
      <c r="I27" s="1"/>
      <c r="J27" s="1"/>
      <c r="K27" s="1"/>
      <c r="L27" s="1"/>
      <c r="M27" s="1"/>
      <c r="N27" s="1"/>
    </row>
    <row r="28" spans="2:14">
      <c r="D28" s="60"/>
      <c r="E28" s="61"/>
      <c r="F28" s="61"/>
      <c r="G28" s="61"/>
      <c r="H28" s="1"/>
      <c r="I28" s="1"/>
      <c r="J28" s="1"/>
      <c r="K28" s="1"/>
      <c r="L28" s="1"/>
      <c r="M28" s="1"/>
      <c r="N28" s="1"/>
    </row>
    <row r="29" spans="2:14">
      <c r="D29" s="60"/>
      <c r="E29" s="61"/>
      <c r="F29" s="61"/>
      <c r="G29" s="61"/>
      <c r="H29" s="1"/>
      <c r="I29" s="1"/>
      <c r="J29" s="1"/>
      <c r="K29" s="1"/>
      <c r="L29" s="1"/>
      <c r="M29" s="1"/>
      <c r="N29" s="1"/>
    </row>
    <row r="33" spans="2:2">
      <c r="B33" s="59"/>
    </row>
    <row r="34" spans="2:2">
      <c r="B34" s="59"/>
    </row>
    <row r="35" spans="2:2">
      <c r="B35" s="128"/>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6:P301"/>
  <sheetViews>
    <sheetView showGridLines="0" zoomScale="85" zoomScaleNormal="85" zoomScaleSheetLayoutView="85" workbookViewId="0"/>
  </sheetViews>
  <sheetFormatPr baseColWidth="10" defaultColWidth="11.5703125" defaultRowHeight="12.75"/>
  <cols>
    <col min="1" max="1" width="2.85546875" style="18" customWidth="1"/>
    <col min="2" max="2" width="48.42578125" style="18" customWidth="1"/>
    <col min="3" max="3" width="18.5703125" style="18" customWidth="1"/>
    <col min="4" max="4" width="17.42578125" style="18" customWidth="1"/>
    <col min="5" max="5" width="1.7109375" style="18" customWidth="1"/>
    <col min="6" max="6" width="18.42578125" style="18" customWidth="1"/>
    <col min="7" max="7" width="16.5703125" style="18" customWidth="1"/>
    <col min="8" max="8" width="17" style="18" customWidth="1"/>
    <col min="9" max="9" width="13.5703125" style="18" customWidth="1"/>
    <col min="10" max="10" width="18.28515625" style="18" customWidth="1"/>
    <col min="11" max="11" width="12.7109375" style="18" bestFit="1" customWidth="1"/>
    <col min="12" max="12" width="18.28515625" style="18" customWidth="1"/>
    <col min="13" max="13" width="18.5703125" style="18" customWidth="1"/>
    <col min="14" max="14" width="14.140625" style="18" customWidth="1"/>
    <col min="15" max="15" width="11.5703125" style="18" customWidth="1"/>
    <col min="16" max="16384" width="11.5703125" style="18"/>
  </cols>
  <sheetData>
    <row r="6" spans="2:10" ht="18">
      <c r="B6" s="429" t="s">
        <v>231</v>
      </c>
      <c r="C6" s="429"/>
      <c r="D6" s="429"/>
      <c r="E6" s="429"/>
      <c r="F6" s="429"/>
      <c r="G6" s="429"/>
      <c r="H6" s="429"/>
      <c r="I6" s="429"/>
      <c r="J6" s="429"/>
    </row>
    <row r="7" spans="2:10" ht="18">
      <c r="B7" s="355" t="str">
        <f>+PN!B7</f>
        <v>correspondiente al ejercicio intermedio al 31 de marzo de 2022</v>
      </c>
      <c r="C7" s="355"/>
      <c r="D7" s="355"/>
      <c r="E7" s="355"/>
      <c r="F7" s="355"/>
      <c r="G7" s="355"/>
      <c r="H7" s="355"/>
      <c r="I7" s="355"/>
      <c r="J7" s="355"/>
    </row>
    <row r="8" spans="2:10">
      <c r="B8" s="18" t="s">
        <v>154</v>
      </c>
    </row>
    <row r="9" spans="2:10">
      <c r="B9" s="138"/>
    </row>
    <row r="10" spans="2:10">
      <c r="B10" s="427" t="s">
        <v>204</v>
      </c>
      <c r="C10" s="427"/>
      <c r="D10" s="427"/>
      <c r="E10" s="427"/>
      <c r="F10" s="427"/>
      <c r="G10" s="427"/>
      <c r="H10" s="427"/>
      <c r="I10" s="225"/>
    </row>
    <row r="11" spans="2:10">
      <c r="B11" s="138"/>
    </row>
    <row r="12" spans="2:10">
      <c r="B12" s="430" t="s">
        <v>427</v>
      </c>
      <c r="C12" s="430"/>
      <c r="D12" s="430"/>
      <c r="E12" s="430"/>
      <c r="F12" s="430"/>
      <c r="G12" s="430"/>
      <c r="H12" s="430"/>
      <c r="I12" s="430"/>
      <c r="J12" s="430"/>
    </row>
    <row r="13" spans="2:10">
      <c r="B13" s="138"/>
    </row>
    <row r="14" spans="2:10">
      <c r="B14" s="427" t="s">
        <v>203</v>
      </c>
      <c r="C14" s="427"/>
      <c r="D14" s="427"/>
      <c r="E14" s="427"/>
      <c r="F14" s="427"/>
      <c r="G14" s="427"/>
      <c r="H14" s="427"/>
      <c r="I14" s="427"/>
    </row>
    <row r="15" spans="2:10">
      <c r="B15" s="139"/>
    </row>
    <row r="16" spans="2:10">
      <c r="B16" s="427" t="s">
        <v>202</v>
      </c>
      <c r="C16" s="427"/>
      <c r="D16" s="427"/>
      <c r="E16" s="427"/>
      <c r="F16" s="427"/>
      <c r="G16" s="427"/>
      <c r="H16" s="427"/>
      <c r="I16" s="427"/>
      <c r="J16" s="427"/>
    </row>
    <row r="17" spans="2:10">
      <c r="B17" s="138"/>
    </row>
    <row r="18" spans="2:10" s="335" customFormat="1" ht="67.150000000000006" customHeight="1">
      <c r="B18" s="424" t="s">
        <v>325</v>
      </c>
      <c r="C18" s="424"/>
      <c r="D18" s="424"/>
      <c r="E18" s="424"/>
      <c r="F18" s="424"/>
      <c r="G18" s="424"/>
      <c r="H18" s="424"/>
      <c r="I18" s="424"/>
      <c r="J18" s="424"/>
    </row>
    <row r="19" spans="2:10" ht="37.15" customHeight="1">
      <c r="B19" s="424" t="s">
        <v>323</v>
      </c>
      <c r="C19" s="424"/>
      <c r="D19" s="424"/>
      <c r="E19" s="424"/>
      <c r="F19" s="424"/>
      <c r="G19" s="424"/>
      <c r="H19" s="424"/>
      <c r="I19" s="424"/>
      <c r="J19" s="424"/>
    </row>
    <row r="20" spans="2:10" s="335" customFormat="1" ht="40.9" customHeight="1">
      <c r="B20" s="424" t="s">
        <v>322</v>
      </c>
      <c r="C20" s="424"/>
      <c r="D20" s="424"/>
      <c r="E20" s="424"/>
      <c r="F20" s="424"/>
      <c r="G20" s="424"/>
      <c r="H20" s="424"/>
      <c r="I20" s="424"/>
      <c r="J20" s="424"/>
    </row>
    <row r="21" spans="2:10">
      <c r="B21" s="139"/>
    </row>
    <row r="22" spans="2:10">
      <c r="B22" s="63" t="s">
        <v>205</v>
      </c>
    </row>
    <row r="23" spans="2:10">
      <c r="B23" s="63"/>
    </row>
    <row r="24" spans="2:10" ht="37.15" customHeight="1">
      <c r="B24" s="424" t="s">
        <v>324</v>
      </c>
      <c r="C24" s="424"/>
      <c r="D24" s="424"/>
      <c r="E24" s="424"/>
      <c r="F24" s="424"/>
      <c r="G24" s="424"/>
      <c r="H24" s="424"/>
      <c r="I24" s="424"/>
      <c r="J24" s="424"/>
    </row>
    <row r="25" spans="2:10">
      <c r="B25" s="139"/>
    </row>
    <row r="26" spans="2:10">
      <c r="B26" s="427" t="s">
        <v>206</v>
      </c>
      <c r="C26" s="427"/>
      <c r="D26" s="427"/>
      <c r="E26" s="427"/>
      <c r="F26" s="427"/>
      <c r="G26" s="427"/>
      <c r="H26" s="427"/>
      <c r="I26" s="427"/>
    </row>
    <row r="27" spans="2:10">
      <c r="B27" s="138"/>
    </row>
    <row r="28" spans="2:10">
      <c r="B28" s="332" t="s">
        <v>207</v>
      </c>
      <c r="C28" s="332"/>
      <c r="D28" s="332"/>
      <c r="E28" s="332"/>
      <c r="F28" s="332"/>
      <c r="G28" s="332"/>
      <c r="H28" s="332"/>
      <c r="I28" s="332"/>
      <c r="J28" s="332"/>
    </row>
    <row r="29" spans="2:10">
      <c r="B29" s="138"/>
    </row>
    <row r="30" spans="2:10" ht="37.15" customHeight="1">
      <c r="B30" s="424" t="s">
        <v>411</v>
      </c>
      <c r="C30" s="424"/>
      <c r="D30" s="424"/>
      <c r="E30" s="424"/>
      <c r="F30" s="424"/>
      <c r="G30" s="424"/>
      <c r="H30" s="424"/>
      <c r="I30" s="424"/>
      <c r="J30" s="424"/>
    </row>
    <row r="31" spans="2:10">
      <c r="B31" s="139"/>
    </row>
    <row r="32" spans="2:10">
      <c r="B32" s="428" t="s">
        <v>156</v>
      </c>
      <c r="C32" s="428"/>
      <c r="D32" s="428"/>
      <c r="E32" s="428"/>
      <c r="F32" s="428"/>
      <c r="G32" s="428"/>
      <c r="H32" s="428"/>
      <c r="I32" s="428"/>
      <c r="J32" s="428"/>
    </row>
    <row r="33" spans="2:10">
      <c r="B33" s="63"/>
    </row>
    <row r="34" spans="2:10">
      <c r="B34" s="410" t="s">
        <v>327</v>
      </c>
      <c r="C34" s="410"/>
      <c r="D34" s="410"/>
      <c r="E34" s="410"/>
      <c r="F34" s="410"/>
      <c r="G34" s="410"/>
      <c r="H34" s="410"/>
      <c r="I34" s="410"/>
      <c r="J34" s="410"/>
    </row>
    <row r="35" spans="2:10">
      <c r="B35" s="138"/>
    </row>
    <row r="36" spans="2:10" ht="85.9" customHeight="1">
      <c r="B36" s="424" t="s">
        <v>412</v>
      </c>
      <c r="C36" s="424"/>
      <c r="D36" s="424"/>
      <c r="E36" s="424"/>
      <c r="F36" s="424"/>
      <c r="G36" s="424"/>
      <c r="H36" s="424"/>
      <c r="I36" s="424"/>
      <c r="J36" s="424"/>
    </row>
    <row r="37" spans="2:10">
      <c r="B37" s="331"/>
      <c r="C37" s="331"/>
      <c r="D37" s="331"/>
      <c r="E37" s="331"/>
      <c r="F37" s="331"/>
      <c r="G37" s="331"/>
      <c r="H37" s="331"/>
      <c r="I37" s="331"/>
      <c r="J37" s="331"/>
    </row>
    <row r="38" spans="2:10">
      <c r="B38" s="427" t="s">
        <v>328</v>
      </c>
      <c r="C38" s="427"/>
      <c r="D38" s="427"/>
      <c r="E38" s="427"/>
      <c r="F38" s="427"/>
      <c r="G38" s="427"/>
      <c r="H38" s="427"/>
      <c r="I38" s="427"/>
      <c r="J38" s="427"/>
    </row>
    <row r="39" spans="2:10">
      <c r="B39" s="139"/>
    </row>
    <row r="40" spans="2:10" ht="37.15" customHeight="1">
      <c r="B40" s="424" t="s">
        <v>413</v>
      </c>
      <c r="C40" s="424"/>
      <c r="D40" s="424"/>
      <c r="E40" s="424"/>
      <c r="F40" s="424"/>
      <c r="G40" s="424"/>
      <c r="H40" s="424"/>
      <c r="I40" s="424"/>
      <c r="J40" s="424"/>
    </row>
    <row r="41" spans="2:10">
      <c r="B41" s="139"/>
    </row>
    <row r="42" spans="2:10">
      <c r="B42" s="332" t="s">
        <v>218</v>
      </c>
      <c r="C42" s="410"/>
      <c r="D42" s="410"/>
      <c r="E42" s="410"/>
      <c r="F42" s="410"/>
      <c r="G42" s="410"/>
      <c r="H42" s="410"/>
      <c r="I42" s="410"/>
      <c r="J42" s="410"/>
    </row>
    <row r="43" spans="2:10">
      <c r="B43" s="139"/>
    </row>
    <row r="44" spans="2:10">
      <c r="B44" s="410" t="s">
        <v>326</v>
      </c>
      <c r="C44" s="410"/>
      <c r="D44" s="410"/>
      <c r="E44" s="410"/>
      <c r="F44" s="410"/>
      <c r="G44" s="410"/>
      <c r="H44" s="410"/>
      <c r="I44" s="410"/>
      <c r="J44" s="410"/>
    </row>
    <row r="45" spans="2:10">
      <c r="B45" s="138"/>
    </row>
    <row r="46" spans="2:10">
      <c r="B46" s="410" t="s">
        <v>157</v>
      </c>
      <c r="C46" s="410"/>
      <c r="D46" s="410"/>
      <c r="E46" s="410"/>
      <c r="F46" s="410"/>
      <c r="G46" s="410"/>
      <c r="H46" s="410"/>
      <c r="I46" s="410"/>
      <c r="J46" s="410"/>
    </row>
    <row r="47" spans="2:10">
      <c r="B47" s="138"/>
    </row>
    <row r="48" spans="2:10" ht="37.15" customHeight="1">
      <c r="B48" s="424" t="s">
        <v>235</v>
      </c>
      <c r="C48" s="424"/>
      <c r="D48" s="424"/>
      <c r="E48" s="424"/>
      <c r="F48" s="424"/>
      <c r="G48" s="424"/>
      <c r="H48" s="424"/>
      <c r="I48" s="424"/>
      <c r="J48" s="424"/>
    </row>
    <row r="50" spans="2:10">
      <c r="B50" s="427" t="s">
        <v>329</v>
      </c>
      <c r="C50" s="427"/>
      <c r="D50" s="427"/>
      <c r="E50" s="427"/>
      <c r="F50" s="427"/>
      <c r="G50" s="427"/>
      <c r="H50" s="427"/>
      <c r="I50" s="427"/>
      <c r="J50" s="427"/>
    </row>
    <row r="51" spans="2:10">
      <c r="B51" s="139"/>
    </row>
    <row r="52" spans="2:10" ht="76.150000000000006" customHeight="1">
      <c r="B52" s="424" t="s">
        <v>414</v>
      </c>
      <c r="C52" s="424"/>
      <c r="D52" s="424"/>
      <c r="E52" s="424"/>
      <c r="F52" s="424"/>
      <c r="G52" s="424"/>
      <c r="H52" s="424"/>
      <c r="I52" s="424"/>
      <c r="J52" s="424"/>
    </row>
    <row r="53" spans="2:10">
      <c r="B53" s="139"/>
    </row>
    <row r="54" spans="2:10" ht="18" customHeight="1">
      <c r="B54" s="138" t="s">
        <v>208</v>
      </c>
      <c r="C54" s="410"/>
      <c r="D54" s="410"/>
      <c r="E54" s="410"/>
      <c r="F54" s="410"/>
      <c r="G54" s="410"/>
      <c r="H54" s="410"/>
      <c r="I54" s="410"/>
      <c r="J54" s="410"/>
    </row>
    <row r="55" spans="2:10">
      <c r="B55" s="139"/>
    </row>
    <row r="56" spans="2:10" ht="16.899999999999999" customHeight="1">
      <c r="B56" s="424" t="s">
        <v>349</v>
      </c>
      <c r="C56" s="424"/>
      <c r="D56" s="424"/>
      <c r="E56" s="424"/>
      <c r="F56" s="424"/>
      <c r="G56" s="424"/>
      <c r="H56" s="424"/>
      <c r="I56" s="424"/>
      <c r="J56" s="424"/>
    </row>
    <row r="58" spans="2:10">
      <c r="B58" s="332" t="s">
        <v>209</v>
      </c>
      <c r="C58" s="225"/>
      <c r="D58" s="332"/>
      <c r="E58" s="332"/>
      <c r="F58" s="332"/>
      <c r="G58" s="332"/>
      <c r="H58" s="332"/>
      <c r="I58" s="332"/>
      <c r="J58" s="332"/>
    </row>
    <row r="59" spans="2:10">
      <c r="B59" s="138"/>
    </row>
    <row r="60" spans="2:10">
      <c r="B60" s="424" t="s">
        <v>350</v>
      </c>
      <c r="C60" s="424"/>
      <c r="D60" s="424"/>
      <c r="E60" s="424"/>
      <c r="F60" s="424"/>
      <c r="G60" s="424"/>
      <c r="H60" s="424"/>
      <c r="I60" s="424"/>
      <c r="J60" s="424"/>
    </row>
    <row r="61" spans="2:10">
      <c r="B61" s="225"/>
    </row>
    <row r="62" spans="2:10" s="63" customFormat="1" ht="16.899999999999999" customHeight="1">
      <c r="B62" s="423" t="s">
        <v>351</v>
      </c>
      <c r="C62" s="423"/>
      <c r="D62" s="423"/>
      <c r="E62" s="423"/>
      <c r="F62" s="423"/>
      <c r="G62" s="423"/>
      <c r="H62" s="423"/>
      <c r="I62" s="423"/>
      <c r="J62" s="423"/>
    </row>
    <row r="63" spans="2:10">
      <c r="B63" s="138"/>
    </row>
    <row r="64" spans="2:10" ht="44.45" customHeight="1">
      <c r="B64" s="424" t="s">
        <v>352</v>
      </c>
      <c r="C64" s="424"/>
      <c r="D64" s="424"/>
      <c r="E64" s="424"/>
      <c r="F64" s="424"/>
      <c r="G64" s="424"/>
      <c r="H64" s="424"/>
      <c r="I64" s="424"/>
      <c r="J64" s="424"/>
    </row>
    <row r="65" spans="2:10">
      <c r="B65" s="138"/>
    </row>
    <row r="66" spans="2:10" s="63" customFormat="1" ht="16.899999999999999" customHeight="1">
      <c r="B66" s="423" t="s">
        <v>353</v>
      </c>
      <c r="C66" s="423"/>
      <c r="D66" s="423"/>
      <c r="E66" s="423"/>
      <c r="F66" s="423"/>
      <c r="G66" s="423"/>
      <c r="H66" s="423"/>
      <c r="I66" s="423"/>
      <c r="J66" s="423"/>
    </row>
    <row r="67" spans="2:10">
      <c r="B67" s="63"/>
    </row>
    <row r="68" spans="2:10">
      <c r="B68" s="427" t="s">
        <v>210</v>
      </c>
      <c r="C68" s="427"/>
      <c r="D68" s="427"/>
      <c r="E68" s="427"/>
      <c r="F68" s="427"/>
      <c r="G68" s="427"/>
      <c r="H68" s="427"/>
      <c r="I68" s="427"/>
      <c r="J68" s="427"/>
    </row>
    <row r="70" spans="2:10" ht="17.25" customHeight="1">
      <c r="B70" s="428" t="s">
        <v>238</v>
      </c>
      <c r="C70" s="428"/>
      <c r="D70" s="428"/>
      <c r="E70" s="428"/>
      <c r="F70" s="428"/>
      <c r="G70" s="428"/>
      <c r="H70" s="428"/>
      <c r="I70" s="428"/>
      <c r="J70" s="428"/>
    </row>
    <row r="72" spans="2:10">
      <c r="B72" s="427" t="s">
        <v>211</v>
      </c>
      <c r="C72" s="427"/>
      <c r="D72" s="427"/>
      <c r="E72" s="427"/>
      <c r="F72" s="427"/>
      <c r="G72" s="427"/>
      <c r="H72" s="427"/>
      <c r="I72" s="427"/>
      <c r="J72" s="427"/>
    </row>
    <row r="73" spans="2:10">
      <c r="B73" s="138"/>
    </row>
    <row r="74" spans="2:10">
      <c r="B74" s="427" t="s">
        <v>330</v>
      </c>
      <c r="C74" s="427"/>
      <c r="D74" s="427"/>
      <c r="E74" s="427"/>
      <c r="F74" s="427"/>
      <c r="G74" s="427"/>
      <c r="H74" s="427"/>
      <c r="I74" s="427"/>
      <c r="J74" s="427"/>
    </row>
    <row r="75" spans="2:10">
      <c r="B75" s="138"/>
    </row>
    <row r="76" spans="2:10" ht="37.9" customHeight="1">
      <c r="B76" s="424" t="s">
        <v>415</v>
      </c>
      <c r="C76" s="424"/>
      <c r="D76" s="424"/>
      <c r="E76" s="424"/>
      <c r="F76" s="424"/>
      <c r="G76" s="424"/>
      <c r="H76" s="424"/>
      <c r="I76" s="424"/>
      <c r="J76" s="424"/>
    </row>
    <row r="77" spans="2:10">
      <c r="B77" s="139"/>
    </row>
    <row r="78" spans="2:10" ht="23.45" customHeight="1">
      <c r="B78" s="424" t="s">
        <v>158</v>
      </c>
      <c r="C78" s="424"/>
      <c r="D78" s="424"/>
      <c r="E78" s="424"/>
      <c r="F78" s="424"/>
      <c r="G78" s="424"/>
      <c r="H78" s="424"/>
      <c r="I78" s="424"/>
      <c r="J78" s="424"/>
    </row>
    <row r="79" spans="2:10">
      <c r="B79" s="138"/>
    </row>
    <row r="80" spans="2:10">
      <c r="B80" s="10" t="s">
        <v>159</v>
      </c>
      <c r="C80" s="10"/>
      <c r="D80" s="144" t="s">
        <v>400</v>
      </c>
      <c r="E80" s="337"/>
      <c r="F80" s="144" t="s">
        <v>285</v>
      </c>
      <c r="G80" s="142"/>
    </row>
    <row r="81" spans="2:13">
      <c r="B81" s="9" t="s">
        <v>160</v>
      </c>
      <c r="C81" s="9"/>
      <c r="D81" s="140">
        <v>6921.52</v>
      </c>
      <c r="E81" s="337"/>
      <c r="F81" s="140">
        <v>6870.81</v>
      </c>
      <c r="G81" s="143"/>
    </row>
    <row r="82" spans="2:13">
      <c r="B82" s="9" t="s">
        <v>161</v>
      </c>
      <c r="C82" s="9"/>
      <c r="D82" s="140">
        <v>6931.47</v>
      </c>
      <c r="E82" s="337"/>
      <c r="F82" s="140">
        <v>6887.4</v>
      </c>
      <c r="G82" s="143"/>
    </row>
    <row r="83" spans="2:13">
      <c r="D83" s="145"/>
      <c r="E83" s="145"/>
      <c r="F83" s="142"/>
    </row>
    <row r="84" spans="2:13">
      <c r="B84" s="332" t="s">
        <v>331</v>
      </c>
      <c r="C84" s="332"/>
      <c r="D84" s="141"/>
      <c r="E84" s="141"/>
      <c r="F84" s="332"/>
      <c r="G84" s="332"/>
      <c r="H84" s="332"/>
      <c r="I84" s="332"/>
    </row>
    <row r="85" spans="2:13">
      <c r="B85" s="138"/>
    </row>
    <row r="86" spans="2:13">
      <c r="B86" s="428" t="s">
        <v>240</v>
      </c>
      <c r="C86" s="428"/>
      <c r="D86" s="428"/>
      <c r="E86" s="428"/>
      <c r="F86" s="428"/>
      <c r="G86" s="428"/>
      <c r="H86" s="428"/>
      <c r="I86" s="428"/>
    </row>
    <row r="88" spans="2:13" ht="40.15" customHeight="1">
      <c r="B88" s="338" t="s">
        <v>162</v>
      </c>
      <c r="C88" s="339"/>
      <c r="D88" s="340" t="s">
        <v>105</v>
      </c>
      <c r="E88" s="340"/>
      <c r="F88" s="340" t="s">
        <v>163</v>
      </c>
      <c r="G88" s="349" t="s">
        <v>416</v>
      </c>
      <c r="H88" s="349" t="s">
        <v>417</v>
      </c>
      <c r="I88" s="349" t="s">
        <v>355</v>
      </c>
      <c r="J88" s="350" t="s">
        <v>356</v>
      </c>
    </row>
    <row r="89" spans="2:13">
      <c r="B89" s="344" t="s">
        <v>20</v>
      </c>
      <c r="C89" s="345"/>
      <c r="D89" s="340"/>
      <c r="E89" s="345"/>
      <c r="F89" s="345"/>
      <c r="G89" s="345"/>
      <c r="H89" s="345"/>
      <c r="I89" s="345"/>
      <c r="J89" s="346"/>
    </row>
    <row r="90" spans="2:13" s="63" customFormat="1">
      <c r="B90" s="344" t="s">
        <v>418</v>
      </c>
      <c r="C90" s="345"/>
      <c r="D90" s="340"/>
      <c r="E90" s="345"/>
      <c r="F90" s="345"/>
      <c r="G90" s="345"/>
      <c r="H90" s="345"/>
      <c r="I90" s="345"/>
      <c r="J90" s="346"/>
    </row>
    <row r="91" spans="2:13">
      <c r="B91" s="392" t="s">
        <v>419</v>
      </c>
      <c r="C91" s="393"/>
      <c r="D91" s="395" t="s">
        <v>1</v>
      </c>
      <c r="E91" s="393"/>
      <c r="F91" s="396">
        <v>283720</v>
      </c>
      <c r="G91" s="396">
        <f>+D81</f>
        <v>6921.52</v>
      </c>
      <c r="H91" s="403">
        <f>+ROUND((F91*G91),0)</f>
        <v>1963773654</v>
      </c>
      <c r="I91" s="396">
        <f>+F81</f>
        <v>6870.81</v>
      </c>
      <c r="J91" s="400"/>
      <c r="K91" s="407"/>
      <c r="L91" s="408"/>
    </row>
    <row r="92" spans="2:13">
      <c r="B92" s="392"/>
      <c r="C92" s="393"/>
      <c r="D92" s="395"/>
      <c r="E92" s="393"/>
      <c r="F92" s="396"/>
      <c r="G92" s="396"/>
      <c r="H92" s="403"/>
      <c r="I92" s="396"/>
      <c r="J92" s="400"/>
    </row>
    <row r="93" spans="2:13">
      <c r="B93" s="344" t="s">
        <v>21</v>
      </c>
      <c r="C93" s="345"/>
      <c r="D93" s="340"/>
      <c r="E93" s="345"/>
      <c r="F93" s="399"/>
      <c r="G93" s="399"/>
      <c r="H93" s="404"/>
      <c r="I93" s="399"/>
      <c r="J93" s="401"/>
    </row>
    <row r="94" spans="2:13" ht="15.75" customHeight="1">
      <c r="B94" s="341" t="s">
        <v>54</v>
      </c>
      <c r="C94" s="342"/>
      <c r="D94" s="144"/>
      <c r="E94" s="342"/>
      <c r="F94" s="397"/>
      <c r="G94" s="397"/>
      <c r="H94" s="405"/>
      <c r="I94" s="397"/>
      <c r="J94" s="402"/>
    </row>
    <row r="95" spans="2:13" ht="15.75" customHeight="1">
      <c r="B95" s="392" t="s">
        <v>354</v>
      </c>
      <c r="C95" s="393"/>
      <c r="D95" s="394" t="s">
        <v>1</v>
      </c>
      <c r="E95" s="394"/>
      <c r="F95" s="396">
        <v>2255</v>
      </c>
      <c r="G95" s="396">
        <f>+D82</f>
        <v>6931.47</v>
      </c>
      <c r="H95" s="403">
        <f>+ROUND((F95*G95),0)</f>
        <v>15630465</v>
      </c>
      <c r="I95" s="396">
        <f>+F82</f>
        <v>6887.4</v>
      </c>
      <c r="J95" s="400">
        <v>21213192</v>
      </c>
      <c r="K95" s="406"/>
      <c r="L95" s="406"/>
      <c r="M95" s="406"/>
    </row>
    <row r="96" spans="2:13">
      <c r="B96" s="390"/>
      <c r="C96" s="391"/>
      <c r="D96" s="343"/>
      <c r="E96" s="343"/>
      <c r="F96" s="397"/>
      <c r="G96" s="397"/>
      <c r="H96" s="397"/>
      <c r="I96" s="397"/>
      <c r="J96" s="398"/>
    </row>
    <row r="97" spans="2:12">
      <c r="L97" s="409"/>
    </row>
    <row r="98" spans="2:12">
      <c r="B98" s="427" t="s">
        <v>332</v>
      </c>
      <c r="C98" s="427"/>
      <c r="D98" s="427"/>
      <c r="E98" s="427"/>
      <c r="F98" s="427"/>
      <c r="G98" s="427"/>
      <c r="H98" s="427"/>
      <c r="I98" s="427"/>
    </row>
    <row r="100" spans="2:12" ht="59.25" customHeight="1">
      <c r="B100" s="39" t="s">
        <v>100</v>
      </c>
      <c r="C100" s="40" t="s">
        <v>416</v>
      </c>
      <c r="D100" s="40" t="s">
        <v>120</v>
      </c>
      <c r="E100" s="207"/>
      <c r="F100" s="40" t="s">
        <v>355</v>
      </c>
      <c r="G100" s="40" t="s">
        <v>120</v>
      </c>
    </row>
    <row r="101" spans="2:12">
      <c r="B101" s="41" t="s">
        <v>126</v>
      </c>
      <c r="C101" s="185">
        <f>+D81</f>
        <v>6921.52</v>
      </c>
      <c r="D101" s="186">
        <v>0</v>
      </c>
      <c r="E101" s="207"/>
      <c r="F101" s="185">
        <v>6277.54</v>
      </c>
      <c r="G101" s="186">
        <v>0</v>
      </c>
    </row>
    <row r="102" spans="2:12">
      <c r="B102" s="41" t="s">
        <v>127</v>
      </c>
      <c r="C102" s="185">
        <f>+C101</f>
        <v>6921.52</v>
      </c>
      <c r="D102" s="186">
        <v>-12381892</v>
      </c>
      <c r="E102" s="207"/>
      <c r="F102" s="185">
        <v>6277.54</v>
      </c>
      <c r="G102" s="186">
        <v>0</v>
      </c>
    </row>
    <row r="103" spans="2:12">
      <c r="B103" s="41" t="s">
        <v>128</v>
      </c>
      <c r="C103" s="185">
        <f>+D82</f>
        <v>6931.47</v>
      </c>
      <c r="D103" s="186">
        <v>561004</v>
      </c>
      <c r="E103" s="207"/>
      <c r="F103" s="185">
        <v>6351.33</v>
      </c>
      <c r="G103" s="186">
        <v>0</v>
      </c>
    </row>
    <row r="104" spans="2:12">
      <c r="B104" s="41" t="s">
        <v>129</v>
      </c>
      <c r="C104" s="185">
        <f>+C103</f>
        <v>6931.47</v>
      </c>
      <c r="D104" s="186">
        <v>-299579</v>
      </c>
      <c r="E104" s="207"/>
      <c r="F104" s="185">
        <v>6351.33</v>
      </c>
      <c r="G104" s="186">
        <v>0</v>
      </c>
    </row>
    <row r="105" spans="2:12">
      <c r="B105" s="187" t="s">
        <v>19</v>
      </c>
      <c r="C105" s="208"/>
      <c r="D105" s="351">
        <f>+SUM(D101:D104)</f>
        <v>-12120467</v>
      </c>
      <c r="E105" s="207"/>
      <c r="F105" s="209"/>
      <c r="G105" s="351">
        <f>+SUM(G101:G104)</f>
        <v>0</v>
      </c>
    </row>
    <row r="107" spans="2:12">
      <c r="B107" s="138" t="s">
        <v>333</v>
      </c>
    </row>
    <row r="108" spans="2:12">
      <c r="B108" s="138"/>
    </row>
    <row r="109" spans="2:12">
      <c r="B109" s="426" t="s">
        <v>164</v>
      </c>
      <c r="C109" s="426"/>
      <c r="D109" s="426"/>
      <c r="E109" s="426"/>
      <c r="F109" s="426"/>
      <c r="G109" s="426"/>
      <c r="H109" s="426"/>
      <c r="I109" s="426"/>
    </row>
    <row r="110" spans="2:12">
      <c r="B110" s="356"/>
      <c r="C110" s="357"/>
      <c r="D110" s="357"/>
      <c r="E110" s="188"/>
      <c r="F110" s="188"/>
    </row>
    <row r="111" spans="2:12">
      <c r="B111" s="358" t="s">
        <v>219</v>
      </c>
      <c r="C111" s="359" t="s">
        <v>400</v>
      </c>
      <c r="D111" s="359" t="s">
        <v>285</v>
      </c>
      <c r="E111" s="149"/>
      <c r="F111" s="152"/>
    </row>
    <row r="112" spans="2:12">
      <c r="B112" s="358" t="s">
        <v>0</v>
      </c>
      <c r="C112" s="360"/>
      <c r="D112" s="360"/>
      <c r="E112" s="149"/>
      <c r="F112" s="152"/>
    </row>
    <row r="113" spans="2:15">
      <c r="B113" s="361" t="s">
        <v>108</v>
      </c>
      <c r="C113" s="362">
        <v>0</v>
      </c>
      <c r="D113" s="362">
        <v>0</v>
      </c>
      <c r="E113" s="149"/>
      <c r="F113" s="149"/>
    </row>
    <row r="114" spans="2:15">
      <c r="B114" s="363" t="s">
        <v>109</v>
      </c>
      <c r="C114" s="364">
        <f>SUM(C113)</f>
        <v>0</v>
      </c>
      <c r="D114" s="364">
        <f>SUM(D113)</f>
        <v>0</v>
      </c>
      <c r="E114" s="150"/>
      <c r="F114" s="150"/>
    </row>
    <row r="115" spans="2:15">
      <c r="B115" s="365" t="s">
        <v>24</v>
      </c>
      <c r="C115" s="259"/>
      <c r="D115" s="259"/>
      <c r="E115" s="149"/>
      <c r="F115" s="149"/>
    </row>
    <row r="116" spans="2:15">
      <c r="B116" s="361" t="s">
        <v>420</v>
      </c>
      <c r="C116" s="362">
        <v>1963773654</v>
      </c>
      <c r="D116" s="362">
        <v>0</v>
      </c>
      <c r="E116" s="189"/>
      <c r="F116" s="189"/>
    </row>
    <row r="117" spans="2:15">
      <c r="B117" s="361" t="s">
        <v>110</v>
      </c>
      <c r="C117" s="362">
        <v>24176254</v>
      </c>
      <c r="D117" s="362">
        <v>229084631</v>
      </c>
      <c r="E117" s="189"/>
      <c r="F117" s="189"/>
    </row>
    <row r="118" spans="2:15">
      <c r="B118" s="363" t="s">
        <v>150</v>
      </c>
      <c r="C118" s="364">
        <f>SUM(C116:C117)</f>
        <v>1987949908</v>
      </c>
      <c r="D118" s="364">
        <f>SUM(D116:D117)</f>
        <v>229084631</v>
      </c>
      <c r="E118" s="151"/>
      <c r="F118" s="151"/>
    </row>
    <row r="119" spans="2:15">
      <c r="B119" s="361"/>
      <c r="C119" s="362"/>
      <c r="D119" s="362"/>
      <c r="E119" s="189"/>
      <c r="F119" s="189"/>
    </row>
    <row r="120" spans="2:15">
      <c r="B120" s="366" t="s">
        <v>19</v>
      </c>
      <c r="C120" s="367">
        <f>+C114+C118</f>
        <v>1987949908</v>
      </c>
      <c r="D120" s="367">
        <f>+D114+D118</f>
        <v>229084631</v>
      </c>
    </row>
    <row r="121" spans="2:15">
      <c r="B121" s="356"/>
      <c r="N121" s="368">
        <f>+C120-'EEFF '!C16</f>
        <v>0</v>
      </c>
      <c r="O121" s="368">
        <f>+D120-'EEFF '!D16</f>
        <v>0</v>
      </c>
    </row>
    <row r="122" spans="2:15">
      <c r="B122" s="138" t="s">
        <v>334</v>
      </c>
    </row>
    <row r="123" spans="2:15">
      <c r="B123" s="138"/>
    </row>
    <row r="124" spans="2:15">
      <c r="B124" s="332" t="s">
        <v>165</v>
      </c>
      <c r="C124" s="332"/>
      <c r="D124" s="332"/>
      <c r="E124" s="332"/>
      <c r="F124" s="332"/>
      <c r="G124" s="332"/>
      <c r="H124" s="332"/>
      <c r="I124" s="332"/>
    </row>
    <row r="125" spans="2:15">
      <c r="B125" s="138"/>
    </row>
    <row r="126" spans="2:15">
      <c r="B126" s="138"/>
    </row>
    <row r="127" spans="2:15">
      <c r="B127" s="138"/>
    </row>
    <row r="128" spans="2:15">
      <c r="B128" s="138"/>
    </row>
    <row r="129" spans="2:14">
      <c r="B129" s="138"/>
    </row>
    <row r="130" spans="2:14">
      <c r="B130" s="138"/>
      <c r="N130" s="18">
        <f>+H130-'EEFF '!C43</f>
        <v>-900000000</v>
      </c>
    </row>
    <row r="131" spans="2:14">
      <c r="B131" s="138"/>
    </row>
    <row r="135" spans="2:14">
      <c r="B135" s="225" t="s">
        <v>166</v>
      </c>
      <c r="C135" s="225"/>
      <c r="D135" s="225"/>
      <c r="E135" s="225"/>
      <c r="F135" s="225"/>
      <c r="G135" s="225"/>
      <c r="H135" s="225"/>
      <c r="I135" s="225"/>
    </row>
    <row r="136" spans="2:14">
      <c r="B136" s="139"/>
    </row>
    <row r="137" spans="2:14">
      <c r="B137" s="435" t="s">
        <v>167</v>
      </c>
      <c r="C137" s="436"/>
      <c r="D137" s="436"/>
      <c r="E137" s="436"/>
      <c r="F137" s="437"/>
    </row>
    <row r="138" spans="2:14" ht="25.5">
      <c r="B138" s="334" t="s">
        <v>168</v>
      </c>
      <c r="C138" s="334" t="s">
        <v>169</v>
      </c>
      <c r="D138" s="334" t="s">
        <v>170</v>
      </c>
      <c r="E138" s="334"/>
      <c r="F138" s="334" t="s">
        <v>171</v>
      </c>
    </row>
    <row r="139" spans="2:14">
      <c r="B139" s="164">
        <v>1</v>
      </c>
      <c r="C139" s="156">
        <v>200000000</v>
      </c>
      <c r="D139" s="146">
        <v>516375371</v>
      </c>
      <c r="E139" s="146"/>
      <c r="F139" s="146">
        <v>900000000</v>
      </c>
    </row>
    <row r="140" spans="2:14">
      <c r="B140" s="153" t="s">
        <v>357</v>
      </c>
      <c r="C140" s="154"/>
      <c r="D140" s="158">
        <f>+D139</f>
        <v>516375371</v>
      </c>
      <c r="E140" s="158"/>
      <c r="F140" s="158">
        <f>+F139</f>
        <v>900000000</v>
      </c>
    </row>
    <row r="141" spans="2:14">
      <c r="B141" s="153" t="s">
        <v>358</v>
      </c>
      <c r="C141" s="154"/>
      <c r="D141" s="158">
        <v>851000000</v>
      </c>
      <c r="E141" s="158"/>
      <c r="F141" s="158">
        <v>851000000</v>
      </c>
    </row>
    <row r="143" spans="2:14">
      <c r="B143" s="138" t="s">
        <v>335</v>
      </c>
    </row>
    <row r="144" spans="2:14">
      <c r="B144" s="138"/>
    </row>
    <row r="145" spans="2:14" ht="16.899999999999999" customHeight="1">
      <c r="B145" s="424" t="s">
        <v>359</v>
      </c>
      <c r="C145" s="424"/>
      <c r="D145" s="424"/>
      <c r="E145" s="424"/>
      <c r="F145" s="424"/>
      <c r="G145" s="424"/>
      <c r="H145" s="424"/>
      <c r="I145" s="424"/>
      <c r="J145" s="424"/>
    </row>
    <row r="146" spans="2:14" ht="16.899999999999999" customHeight="1">
      <c r="B146" s="424" t="s">
        <v>360</v>
      </c>
      <c r="C146" s="424"/>
      <c r="D146" s="424"/>
      <c r="E146" s="424"/>
      <c r="F146" s="424"/>
      <c r="G146" s="424"/>
      <c r="H146" s="424"/>
      <c r="I146" s="424"/>
      <c r="J146" s="424"/>
    </row>
    <row r="147" spans="2:14" ht="16.899999999999999" customHeight="1">
      <c r="B147" s="424" t="s">
        <v>361</v>
      </c>
      <c r="C147" s="424"/>
      <c r="D147" s="424"/>
      <c r="E147" s="424"/>
      <c r="F147" s="424"/>
      <c r="G147" s="424"/>
      <c r="H147" s="424"/>
      <c r="I147" s="424"/>
      <c r="J147" s="424"/>
    </row>
    <row r="148" spans="2:14" ht="16.899999999999999" customHeight="1">
      <c r="B148" s="424" t="s">
        <v>362</v>
      </c>
      <c r="C148" s="424"/>
      <c r="D148" s="424"/>
      <c r="E148" s="424"/>
      <c r="F148" s="424"/>
      <c r="G148" s="424"/>
      <c r="H148" s="424"/>
      <c r="I148" s="424"/>
      <c r="J148" s="424"/>
    </row>
    <row r="149" spans="2:14">
      <c r="F149" s="370"/>
      <c r="G149" s="370"/>
    </row>
    <row r="150" spans="2:14">
      <c r="B150" s="138" t="s">
        <v>336</v>
      </c>
    </row>
    <row r="151" spans="2:14">
      <c r="B151" s="138"/>
    </row>
    <row r="152" spans="2:14">
      <c r="B152" s="225" t="s">
        <v>172</v>
      </c>
      <c r="C152" s="225"/>
      <c r="D152" s="225"/>
      <c r="E152" s="225"/>
      <c r="F152" s="225"/>
      <c r="G152" s="225"/>
      <c r="H152" s="225"/>
      <c r="I152" s="225"/>
    </row>
    <row r="153" spans="2:14">
      <c r="B153" s="139"/>
    </row>
    <row r="154" spans="2:14">
      <c r="B154" s="431" t="s">
        <v>122</v>
      </c>
      <c r="C154" s="432" t="s">
        <v>226</v>
      </c>
      <c r="D154" s="433"/>
      <c r="E154" s="433"/>
      <c r="F154" s="433"/>
      <c r="G154" s="433"/>
      <c r="H154" s="434"/>
    </row>
    <row r="155" spans="2:14" ht="25.5">
      <c r="B155" s="431"/>
      <c r="C155" s="333" t="s">
        <v>113</v>
      </c>
      <c r="D155" s="371" t="s">
        <v>111</v>
      </c>
      <c r="E155" s="62"/>
      <c r="F155" s="371" t="s">
        <v>112</v>
      </c>
      <c r="G155" s="333" t="s">
        <v>220</v>
      </c>
      <c r="H155" s="333" t="s">
        <v>114</v>
      </c>
    </row>
    <row r="156" spans="2:14">
      <c r="B156" s="372" t="s">
        <v>221</v>
      </c>
      <c r="C156" s="373">
        <v>0</v>
      </c>
      <c r="D156" s="373">
        <v>60192022</v>
      </c>
      <c r="E156" s="373">
        <v>0</v>
      </c>
      <c r="F156" s="373">
        <v>0</v>
      </c>
      <c r="G156" s="373">
        <v>0</v>
      </c>
      <c r="H156" s="373">
        <f>+SUM(C156:G156)</f>
        <v>60192022</v>
      </c>
    </row>
    <row r="157" spans="2:14">
      <c r="B157" s="270" t="s">
        <v>422</v>
      </c>
      <c r="C157" s="374">
        <v>0</v>
      </c>
      <c r="D157" s="374">
        <v>10617977</v>
      </c>
      <c r="E157" s="374">
        <v>0</v>
      </c>
      <c r="F157" s="374">
        <v>0</v>
      </c>
      <c r="G157" s="374">
        <v>0</v>
      </c>
      <c r="H157" s="374">
        <f t="shared" ref="H157:H158" si="0">+SUM(C157:G157)</f>
        <v>10617977</v>
      </c>
    </row>
    <row r="158" spans="2:14">
      <c r="B158" s="375" t="s">
        <v>423</v>
      </c>
      <c r="C158" s="376">
        <v>0</v>
      </c>
      <c r="D158" s="376">
        <v>9258676</v>
      </c>
      <c r="E158" s="376">
        <v>0</v>
      </c>
      <c r="F158" s="376">
        <v>0</v>
      </c>
      <c r="G158" s="376">
        <v>0</v>
      </c>
      <c r="H158" s="376">
        <f t="shared" si="0"/>
        <v>9258676</v>
      </c>
    </row>
    <row r="159" spans="2:14">
      <c r="B159" s="187" t="s">
        <v>421</v>
      </c>
      <c r="C159" s="377">
        <f>+SUM(C156:C158)</f>
        <v>0</v>
      </c>
      <c r="D159" s="377">
        <f>+SUM(D156:D158)</f>
        <v>80068675</v>
      </c>
      <c r="E159" s="377"/>
      <c r="F159" s="377">
        <f>+SUM(F156:F158)</f>
        <v>0</v>
      </c>
      <c r="G159" s="377">
        <f>+SUM(G156:G158)</f>
        <v>0</v>
      </c>
      <c r="H159" s="378">
        <f>+SUM(C159:G159)</f>
        <v>80068675</v>
      </c>
      <c r="N159" s="379">
        <f>+H159-'EEFF '!C46+'EEFF '!C48</f>
        <v>0</v>
      </c>
    </row>
    <row r="160" spans="2:14">
      <c r="B160" s="187" t="s">
        <v>363</v>
      </c>
      <c r="C160" s="377">
        <v>332007563</v>
      </c>
      <c r="D160" s="377">
        <v>0</v>
      </c>
      <c r="E160" s="377">
        <v>0</v>
      </c>
      <c r="F160" s="377">
        <v>-332007563</v>
      </c>
      <c r="G160" s="377">
        <v>0</v>
      </c>
      <c r="H160" s="378">
        <f>+SUM(C160:G160)</f>
        <v>0</v>
      </c>
    </row>
    <row r="161" spans="2:16">
      <c r="B161" s="139"/>
    </row>
    <row r="162" spans="2:16">
      <c r="B162" s="438" t="s">
        <v>122</v>
      </c>
      <c r="C162" s="435" t="s">
        <v>227</v>
      </c>
      <c r="D162" s="436"/>
      <c r="E162" s="436"/>
      <c r="F162" s="436"/>
      <c r="G162" s="436"/>
      <c r="H162" s="436"/>
      <c r="I162" s="437"/>
    </row>
    <row r="163" spans="2:16" ht="25.5">
      <c r="B163" s="438"/>
      <c r="C163" s="334" t="s">
        <v>113</v>
      </c>
      <c r="D163" s="334" t="s">
        <v>222</v>
      </c>
      <c r="E163" s="377"/>
      <c r="F163" s="334" t="s">
        <v>112</v>
      </c>
      <c r="G163" s="334" t="s">
        <v>220</v>
      </c>
      <c r="H163" s="334" t="s">
        <v>114</v>
      </c>
      <c r="I163" s="334" t="s">
        <v>115</v>
      </c>
    </row>
    <row r="164" spans="2:16">
      <c r="B164" s="372" t="str">
        <f>+B156</f>
        <v>Muebles y utiles</v>
      </c>
      <c r="C164" s="198">
        <v>0</v>
      </c>
      <c r="D164" s="199">
        <v>0</v>
      </c>
      <c r="E164" s="380"/>
      <c r="F164" s="199">
        <v>0</v>
      </c>
      <c r="G164" s="199">
        <v>0</v>
      </c>
      <c r="H164" s="373">
        <f>+SUM(C164:G164)</f>
        <v>0</v>
      </c>
      <c r="I164" s="381">
        <f>+H156+H164</f>
        <v>60192022</v>
      </c>
    </row>
    <row r="165" spans="2:16">
      <c r="B165" s="270" t="str">
        <f t="shared" ref="B165:B166" si="1">+B157</f>
        <v>Mejoras en predio ajeno</v>
      </c>
      <c r="C165" s="200">
        <v>0</v>
      </c>
      <c r="D165" s="201">
        <v>0</v>
      </c>
      <c r="E165" s="382"/>
      <c r="F165" s="201">
        <v>0</v>
      </c>
      <c r="G165" s="201">
        <v>0</v>
      </c>
      <c r="H165" s="374">
        <f>+SUM(C165:G165)</f>
        <v>0</v>
      </c>
      <c r="I165" s="383">
        <f>+H157+H165</f>
        <v>10617977</v>
      </c>
    </row>
    <row r="166" spans="2:16">
      <c r="B166" s="270" t="str">
        <f t="shared" si="1"/>
        <v>Equipos de informática</v>
      </c>
      <c r="C166" s="202">
        <v>0</v>
      </c>
      <c r="D166" s="203">
        <v>0</v>
      </c>
      <c r="E166" s="378"/>
      <c r="F166" s="203">
        <v>0</v>
      </c>
      <c r="G166" s="203">
        <v>0</v>
      </c>
      <c r="H166" s="374">
        <f>+SUM(C166:G166)</f>
        <v>0</v>
      </c>
      <c r="I166" s="383">
        <f>+H158+H166</f>
        <v>9258676</v>
      </c>
    </row>
    <row r="167" spans="2:16">
      <c r="B167" s="147" t="str">
        <f>+B159</f>
        <v>Total al 31.03.2022</v>
      </c>
      <c r="C167" s="193">
        <f>+SUM(C164:C166)</f>
        <v>0</v>
      </c>
      <c r="D167" s="193">
        <f>+SUM(D164:D166)</f>
        <v>0</v>
      </c>
      <c r="E167" s="377"/>
      <c r="F167" s="193">
        <f t="shared" ref="F167:G167" si="2">+SUM(F164:F166)</f>
        <v>0</v>
      </c>
      <c r="G167" s="193">
        <f t="shared" si="2"/>
        <v>0</v>
      </c>
      <c r="H167" s="193">
        <f>+SUM(H164:H166)</f>
        <v>0</v>
      </c>
      <c r="I167" s="193">
        <f>+H159+H167</f>
        <v>80068675</v>
      </c>
      <c r="J167" s="370">
        <f>+I167-'EEFF '!C46</f>
        <v>0</v>
      </c>
      <c r="N167" s="379">
        <f>+I167-'EEFF '!C46</f>
        <v>0</v>
      </c>
      <c r="O167" s="379">
        <f>+H167-'EEFF '!C48</f>
        <v>0</v>
      </c>
      <c r="P167" s="379"/>
    </row>
    <row r="168" spans="2:16">
      <c r="B168" s="147" t="str">
        <f>+B160</f>
        <v>Total al 31.12.2021</v>
      </c>
      <c r="C168" s="192">
        <v>-32949182</v>
      </c>
      <c r="D168" s="193">
        <v>0</v>
      </c>
      <c r="E168" s="377"/>
      <c r="F168" s="193">
        <v>32949182</v>
      </c>
      <c r="G168" s="193">
        <v>0</v>
      </c>
      <c r="H168" s="193">
        <v>0</v>
      </c>
      <c r="I168" s="193">
        <f>+H160+H168</f>
        <v>0</v>
      </c>
      <c r="J168" s="370" t="e">
        <f>+D167-EERR!C47+#REF!</f>
        <v>#REF!</v>
      </c>
    </row>
    <row r="170" spans="2:16">
      <c r="B170" s="138" t="s">
        <v>337</v>
      </c>
    </row>
    <row r="171" spans="2:16">
      <c r="B171" s="138"/>
    </row>
    <row r="172" spans="2:16">
      <c r="B172" s="225" t="s">
        <v>176</v>
      </c>
      <c r="C172" s="225"/>
      <c r="D172" s="225"/>
      <c r="E172" s="225"/>
      <c r="F172" s="225"/>
      <c r="G172" s="225"/>
      <c r="H172" s="225"/>
      <c r="I172" s="225"/>
    </row>
    <row r="173" spans="2:16">
      <c r="B173" s="139"/>
    </row>
    <row r="174" spans="2:16">
      <c r="B174" s="332" t="s">
        <v>338</v>
      </c>
      <c r="C174" s="332"/>
      <c r="D174" s="332"/>
      <c r="E174" s="332"/>
      <c r="F174" s="332"/>
      <c r="G174" s="332"/>
      <c r="H174" s="332"/>
      <c r="I174" s="332"/>
    </row>
    <row r="175" spans="2:16">
      <c r="B175" s="138"/>
    </row>
    <row r="176" spans="2:16">
      <c r="B176" s="225" t="s">
        <v>173</v>
      </c>
      <c r="C176" s="225"/>
      <c r="D176" s="225"/>
      <c r="E176" s="225"/>
      <c r="F176" s="225"/>
      <c r="G176" s="225"/>
      <c r="H176" s="225"/>
      <c r="I176" s="225"/>
    </row>
    <row r="177" spans="2:14">
      <c r="B177" s="138"/>
    </row>
    <row r="178" spans="2:14">
      <c r="B178" s="153" t="s">
        <v>116</v>
      </c>
      <c r="C178" s="161" t="s">
        <v>228</v>
      </c>
      <c r="D178" s="161" t="s">
        <v>175</v>
      </c>
    </row>
    <row r="179" spans="2:14">
      <c r="B179" s="162" t="s">
        <v>365</v>
      </c>
      <c r="C179" s="220">
        <v>85259827</v>
      </c>
      <c r="D179" s="220">
        <v>0</v>
      </c>
    </row>
    <row r="180" spans="2:14">
      <c r="B180" s="162" t="s">
        <v>366</v>
      </c>
      <c r="C180" s="220">
        <v>69346076</v>
      </c>
      <c r="D180" s="220">
        <v>0</v>
      </c>
    </row>
    <row r="181" spans="2:14">
      <c r="B181" s="162" t="s">
        <v>289</v>
      </c>
      <c r="C181" s="195">
        <v>0</v>
      </c>
      <c r="D181" s="195">
        <v>0</v>
      </c>
    </row>
    <row r="182" spans="2:14">
      <c r="B182" s="147" t="str">
        <f>+B167</f>
        <v>Total al 31.03.2022</v>
      </c>
      <c r="C182" s="196">
        <f>+SUM(C179:C181)</f>
        <v>154605903</v>
      </c>
      <c r="D182" s="196">
        <f>+SUM(D179:D181)</f>
        <v>0</v>
      </c>
      <c r="F182" s="370">
        <f>+C182-'EEFF '!C32</f>
        <v>0</v>
      </c>
      <c r="N182" s="379">
        <f>+C182-'EEFF '!C32</f>
        <v>0</v>
      </c>
    </row>
    <row r="183" spans="2:14">
      <c r="B183" s="147" t="str">
        <f>+B168</f>
        <v>Total al 31.12.2021</v>
      </c>
      <c r="C183" s="196">
        <v>153627299</v>
      </c>
      <c r="D183" s="196">
        <v>0</v>
      </c>
      <c r="N183" s="379">
        <f>+C183-'EEFF '!D32</f>
        <v>0</v>
      </c>
    </row>
    <row r="185" spans="2:14">
      <c r="B185" s="332" t="s">
        <v>339</v>
      </c>
      <c r="C185" s="332"/>
      <c r="D185" s="332"/>
      <c r="E185" s="332"/>
      <c r="F185" s="332"/>
      <c r="G185" s="332"/>
      <c r="H185" s="332"/>
      <c r="I185" s="332"/>
    </row>
    <row r="186" spans="2:14">
      <c r="B186" s="139"/>
    </row>
    <row r="187" spans="2:14">
      <c r="B187" s="225" t="s">
        <v>176</v>
      </c>
      <c r="C187" s="225"/>
      <c r="D187" s="225"/>
      <c r="E187" s="225"/>
      <c r="F187" s="225"/>
      <c r="G187" s="225"/>
      <c r="H187" s="225"/>
      <c r="I187" s="225"/>
    </row>
    <row r="188" spans="2:14">
      <c r="B188" s="138"/>
    </row>
    <row r="189" spans="2:14">
      <c r="B189" s="332" t="s">
        <v>340</v>
      </c>
      <c r="C189" s="332"/>
      <c r="D189" s="332"/>
      <c r="E189" s="332"/>
      <c r="F189" s="332"/>
      <c r="G189" s="332"/>
      <c r="H189" s="332"/>
      <c r="I189" s="332"/>
    </row>
    <row r="190" spans="2:14">
      <c r="B190" s="138"/>
    </row>
    <row r="191" spans="2:14">
      <c r="B191" s="225" t="s">
        <v>177</v>
      </c>
      <c r="C191" s="225"/>
      <c r="D191" s="225"/>
      <c r="E191" s="225"/>
      <c r="F191" s="225"/>
      <c r="G191" s="225"/>
      <c r="H191" s="225"/>
      <c r="I191" s="225"/>
    </row>
    <row r="192" spans="2:14">
      <c r="B192" s="139"/>
    </row>
    <row r="193" spans="2:14">
      <c r="B193" s="153" t="s">
        <v>106</v>
      </c>
      <c r="C193" s="161" t="s">
        <v>174</v>
      </c>
      <c r="D193" s="161" t="s">
        <v>175</v>
      </c>
    </row>
    <row r="194" spans="2:14">
      <c r="B194" s="384" t="s">
        <v>124</v>
      </c>
      <c r="C194" s="194">
        <v>19905465</v>
      </c>
      <c r="D194" s="148" t="s">
        <v>155</v>
      </c>
    </row>
    <row r="195" spans="2:14">
      <c r="B195" s="384" t="s">
        <v>424</v>
      </c>
      <c r="C195" s="194">
        <v>4296300</v>
      </c>
      <c r="D195" s="148" t="s">
        <v>155</v>
      </c>
    </row>
    <row r="196" spans="2:14">
      <c r="B196" s="147" t="str">
        <f>+B182</f>
        <v>Total al 31.03.2022</v>
      </c>
      <c r="C196" s="182">
        <f>+SUM(C194:C195)</f>
        <v>24201765</v>
      </c>
      <c r="D196" s="182">
        <f>+SUM(D194:D195)</f>
        <v>0</v>
      </c>
      <c r="N196" s="379">
        <f>+C196-'EEFF '!F17</f>
        <v>0</v>
      </c>
    </row>
    <row r="197" spans="2:14">
      <c r="B197" s="147" t="str">
        <f>+B183</f>
        <v>Total al 31.12.2021</v>
      </c>
      <c r="C197" s="196">
        <v>22973192</v>
      </c>
      <c r="D197" s="159" t="s">
        <v>155</v>
      </c>
      <c r="N197" s="379">
        <f>+C197-'EEFF '!G17</f>
        <v>0</v>
      </c>
    </row>
    <row r="198" spans="2:14">
      <c r="C198" s="379">
        <f>+C196-'EEFF '!F17</f>
        <v>0</v>
      </c>
    </row>
    <row r="199" spans="2:14">
      <c r="B199" s="63" t="s">
        <v>367</v>
      </c>
    </row>
    <row r="200" spans="2:14">
      <c r="B200" s="138" t="s">
        <v>372</v>
      </c>
    </row>
    <row r="201" spans="2:14">
      <c r="B201" s="332" t="s">
        <v>371</v>
      </c>
      <c r="C201" s="332"/>
      <c r="D201" s="332"/>
      <c r="E201" s="332"/>
      <c r="F201" s="332"/>
      <c r="G201" s="332"/>
      <c r="H201" s="332"/>
      <c r="I201" s="332"/>
    </row>
    <row r="202" spans="2:14">
      <c r="B202" s="332" t="s">
        <v>370</v>
      </c>
      <c r="C202" s="332"/>
      <c r="D202" s="332"/>
      <c r="E202" s="332"/>
      <c r="F202" s="332"/>
      <c r="G202" s="332"/>
      <c r="H202" s="332"/>
      <c r="I202" s="332"/>
    </row>
    <row r="203" spans="2:14">
      <c r="B203" s="138" t="s">
        <v>369</v>
      </c>
    </row>
    <row r="204" spans="2:14">
      <c r="B204" s="332" t="s">
        <v>368</v>
      </c>
      <c r="C204" s="332"/>
      <c r="D204" s="332"/>
      <c r="E204" s="332"/>
      <c r="F204" s="332"/>
      <c r="G204" s="332"/>
      <c r="H204" s="332"/>
    </row>
    <row r="205" spans="2:14">
      <c r="B205" s="332" t="s">
        <v>382</v>
      </c>
      <c r="C205" s="332"/>
      <c r="D205" s="332"/>
      <c r="E205" s="332"/>
      <c r="F205" s="332"/>
      <c r="G205" s="332"/>
      <c r="H205" s="332"/>
      <c r="I205" s="332"/>
    </row>
    <row r="206" spans="2:14">
      <c r="B206" s="205" t="s">
        <v>381</v>
      </c>
      <c r="C206" s="205"/>
      <c r="D206" s="205"/>
      <c r="E206" s="205"/>
      <c r="F206" s="205"/>
      <c r="G206" s="205"/>
      <c r="H206" s="205"/>
      <c r="I206" s="205"/>
    </row>
    <row r="207" spans="2:14">
      <c r="B207" s="332"/>
      <c r="C207" s="332"/>
      <c r="D207" s="332"/>
      <c r="E207" s="332"/>
      <c r="F207" s="332"/>
      <c r="G207" s="332"/>
      <c r="H207" s="332"/>
      <c r="I207" s="332"/>
    </row>
    <row r="208" spans="2:14">
      <c r="B208" s="63" t="s">
        <v>341</v>
      </c>
    </row>
    <row r="209" spans="2:14">
      <c r="B209" s="332"/>
    </row>
    <row r="210" spans="2:14">
      <c r="B210" s="18" t="s">
        <v>178</v>
      </c>
    </row>
    <row r="212" spans="2:14">
      <c r="B212" s="338" t="s">
        <v>100</v>
      </c>
      <c r="C212" s="39" t="s">
        <v>113</v>
      </c>
      <c r="D212" s="352" t="s">
        <v>148</v>
      </c>
      <c r="E212" s="347"/>
      <c r="F212" s="39" t="s">
        <v>149</v>
      </c>
      <c r="G212" s="352" t="s">
        <v>179</v>
      </c>
    </row>
    <row r="213" spans="2:14">
      <c r="B213" s="168" t="s">
        <v>94</v>
      </c>
      <c r="C213" s="374">
        <v>1200000000</v>
      </c>
      <c r="D213" s="374">
        <v>0</v>
      </c>
      <c r="E213" s="167"/>
      <c r="F213" s="374">
        <v>0</v>
      </c>
      <c r="G213" s="374">
        <f t="shared" ref="G213:G218" si="3">+SUM(C213:F213)</f>
        <v>1200000000</v>
      </c>
    </row>
    <row r="214" spans="2:14">
      <c r="B214" s="168" t="s">
        <v>117</v>
      </c>
      <c r="C214" s="374">
        <v>200000000</v>
      </c>
      <c r="D214" s="374">
        <v>2089500000</v>
      </c>
      <c r="E214" s="167"/>
      <c r="F214" s="374">
        <v>0</v>
      </c>
      <c r="G214" s="374">
        <f t="shared" si="3"/>
        <v>2289500000</v>
      </c>
    </row>
    <row r="215" spans="2:14">
      <c r="B215" s="168" t="s">
        <v>373</v>
      </c>
      <c r="C215" s="374">
        <v>872294993</v>
      </c>
      <c r="D215" s="374">
        <v>0</v>
      </c>
      <c r="E215" s="167"/>
      <c r="F215" s="374">
        <v>0</v>
      </c>
      <c r="G215" s="374">
        <f t="shared" si="3"/>
        <v>872294993</v>
      </c>
    </row>
    <row r="216" spans="2:14">
      <c r="B216" s="168" t="s">
        <v>86</v>
      </c>
      <c r="C216" s="374">
        <v>23310058</v>
      </c>
      <c r="D216" s="374">
        <v>0</v>
      </c>
      <c r="E216" s="167"/>
      <c r="F216" s="374">
        <v>0</v>
      </c>
      <c r="G216" s="374">
        <f t="shared" si="3"/>
        <v>23310058</v>
      </c>
    </row>
    <row r="217" spans="2:14">
      <c r="B217" s="168" t="s">
        <v>95</v>
      </c>
      <c r="C217" s="374">
        <v>-609900907</v>
      </c>
      <c r="D217" s="374">
        <v>-418191006</v>
      </c>
      <c r="E217" s="167"/>
      <c r="F217" s="374">
        <v>0</v>
      </c>
      <c r="G217" s="374">
        <f t="shared" si="3"/>
        <v>-1028091913</v>
      </c>
    </row>
    <row r="218" spans="2:14">
      <c r="B218" s="210" t="s">
        <v>118</v>
      </c>
      <c r="C218" s="374">
        <v>-418191006</v>
      </c>
      <c r="D218" s="374">
        <v>-255799227</v>
      </c>
      <c r="E218" s="167"/>
      <c r="F218" s="374">
        <v>418191006</v>
      </c>
      <c r="G218" s="374">
        <f t="shared" si="3"/>
        <v>-255799227</v>
      </c>
    </row>
    <row r="219" spans="2:14">
      <c r="B219" s="211" t="s">
        <v>19</v>
      </c>
      <c r="C219" s="377">
        <f>+SUM(C213:C218)</f>
        <v>1267513138</v>
      </c>
      <c r="D219" s="377">
        <f>+SUM(D213:D218)</f>
        <v>1415509767</v>
      </c>
      <c r="E219" s="353"/>
      <c r="F219" s="377">
        <f>+SUM(F213:F218)</f>
        <v>418191006</v>
      </c>
      <c r="G219" s="377">
        <f>+SUM(G213:G218)</f>
        <v>3101213911</v>
      </c>
      <c r="H219" s="385">
        <f>+G219-PN!M23</f>
        <v>0</v>
      </c>
      <c r="N219" s="369">
        <f>+G219-PN!M23</f>
        <v>0</v>
      </c>
    </row>
    <row r="220" spans="2:14">
      <c r="B220" s="139"/>
    </row>
    <row r="221" spans="2:14">
      <c r="B221" s="138" t="s">
        <v>374</v>
      </c>
    </row>
    <row r="222" spans="2:14">
      <c r="B222" s="138" t="s">
        <v>375</v>
      </c>
    </row>
    <row r="223" spans="2:14">
      <c r="B223" s="332" t="s">
        <v>376</v>
      </c>
      <c r="C223" s="332"/>
      <c r="D223" s="332"/>
      <c r="E223" s="332"/>
      <c r="F223" s="332"/>
      <c r="G223" s="332"/>
      <c r="H223" s="332"/>
      <c r="I223" s="332"/>
    </row>
    <row r="224" spans="2:14">
      <c r="B224" s="332" t="s">
        <v>377</v>
      </c>
      <c r="C224" s="332"/>
      <c r="D224" s="332"/>
      <c r="E224" s="332"/>
      <c r="F224" s="332"/>
      <c r="G224" s="332"/>
      <c r="H224" s="332"/>
      <c r="I224" s="332"/>
    </row>
    <row r="225" spans="2:9">
      <c r="B225" s="332" t="s">
        <v>383</v>
      </c>
      <c r="C225" s="332"/>
      <c r="D225" s="332"/>
      <c r="E225" s="332"/>
      <c r="F225" s="332"/>
      <c r="G225" s="332"/>
      <c r="H225" s="332"/>
      <c r="I225" s="332"/>
    </row>
    <row r="227" spans="2:9">
      <c r="B227" s="332" t="s">
        <v>342</v>
      </c>
      <c r="C227" s="332"/>
      <c r="D227" s="332"/>
      <c r="E227" s="332"/>
      <c r="F227" s="332"/>
      <c r="G227" s="332"/>
      <c r="H227" s="332"/>
      <c r="I227" s="332"/>
    </row>
    <row r="228" spans="2:9">
      <c r="B228" s="138"/>
    </row>
    <row r="229" spans="2:9">
      <c r="B229" s="139" t="s">
        <v>182</v>
      </c>
    </row>
    <row r="230" spans="2:9">
      <c r="B230" s="139"/>
    </row>
    <row r="231" spans="2:9">
      <c r="B231" s="160" t="s">
        <v>378</v>
      </c>
      <c r="C231" s="169"/>
      <c r="D231" s="170"/>
    </row>
    <row r="232" spans="2:9">
      <c r="B232" s="165" t="s">
        <v>100</v>
      </c>
      <c r="C232" s="223" t="s">
        <v>400</v>
      </c>
      <c r="D232" s="223" t="s">
        <v>401</v>
      </c>
    </row>
    <row r="233" spans="2:9">
      <c r="B233" s="354" t="s">
        <v>9</v>
      </c>
      <c r="C233" s="373">
        <v>-126675529</v>
      </c>
      <c r="D233" s="373">
        <v>0</v>
      </c>
    </row>
    <row r="234" spans="2:9">
      <c r="B234" s="162" t="s">
        <v>134</v>
      </c>
      <c r="C234" s="374">
        <v>-52216425</v>
      </c>
      <c r="D234" s="374">
        <v>0</v>
      </c>
    </row>
    <row r="235" spans="2:9">
      <c r="B235" s="162" t="s">
        <v>7</v>
      </c>
      <c r="C235" s="374">
        <v>-33221430</v>
      </c>
      <c r="D235" s="374">
        <v>0</v>
      </c>
    </row>
    <row r="236" spans="2:9">
      <c r="B236" s="162" t="s">
        <v>10</v>
      </c>
      <c r="C236" s="374">
        <v>-22031400</v>
      </c>
      <c r="D236" s="374">
        <v>0</v>
      </c>
    </row>
    <row r="237" spans="2:9">
      <c r="B237" s="162" t="s">
        <v>8</v>
      </c>
      <c r="C237" s="374">
        <v>-3763864</v>
      </c>
      <c r="D237" s="374">
        <v>-3686818</v>
      </c>
    </row>
    <row r="238" spans="2:9">
      <c r="B238" s="162" t="s">
        <v>49</v>
      </c>
      <c r="C238" s="374">
        <v>-2446300</v>
      </c>
      <c r="D238" s="374">
        <v>-4391341</v>
      </c>
    </row>
    <row r="239" spans="2:9">
      <c r="B239" s="162" t="s">
        <v>11</v>
      </c>
      <c r="C239" s="374">
        <v>-1951137</v>
      </c>
      <c r="D239" s="374">
        <v>-1869318</v>
      </c>
    </row>
    <row r="240" spans="2:9">
      <c r="B240" s="162" t="s">
        <v>316</v>
      </c>
      <c r="C240" s="374">
        <v>-1290857</v>
      </c>
      <c r="D240" s="374">
        <v>0</v>
      </c>
    </row>
    <row r="241" spans="2:15">
      <c r="B241" s="162" t="s">
        <v>48</v>
      </c>
      <c r="C241" s="374">
        <v>-81818</v>
      </c>
      <c r="D241" s="374">
        <v>0</v>
      </c>
    </row>
    <row r="242" spans="2:15">
      <c r="B242" s="162" t="s">
        <v>310</v>
      </c>
      <c r="C242" s="374">
        <v>0</v>
      </c>
      <c r="D242" s="374">
        <v>-6179663</v>
      </c>
    </row>
    <row r="243" spans="2:15">
      <c r="B243" s="165" t="s">
        <v>66</v>
      </c>
      <c r="C243" s="377">
        <f>+SUM(C233:C242)</f>
        <v>-243678760</v>
      </c>
      <c r="D243" s="377">
        <f>+SUM(D233:D242)</f>
        <v>-16127140</v>
      </c>
      <c r="F243" s="386">
        <f>+C243+EERR!C32</f>
        <v>-243678760</v>
      </c>
      <c r="G243" s="386">
        <f>+D243+EERR!D32</f>
        <v>-16127140</v>
      </c>
      <c r="N243" s="369">
        <f>+C243-EERR!C41</f>
        <v>0</v>
      </c>
      <c r="O243" s="369">
        <f>+D243-EERR!D41</f>
        <v>0</v>
      </c>
    </row>
    <row r="244" spans="2:15">
      <c r="B244" s="63"/>
    </row>
    <row r="246" spans="2:15">
      <c r="B246" s="138" t="s">
        <v>343</v>
      </c>
    </row>
    <row r="247" spans="2:15">
      <c r="B247" s="138"/>
    </row>
    <row r="248" spans="2:15">
      <c r="B248" s="225" t="s">
        <v>183</v>
      </c>
      <c r="C248" s="225"/>
      <c r="D248" s="225"/>
      <c r="E248" s="225"/>
      <c r="F248" s="225"/>
      <c r="G248" s="225"/>
      <c r="H248" s="225"/>
      <c r="I248" s="225"/>
    </row>
    <row r="249" spans="2:15">
      <c r="B249" s="225"/>
      <c r="C249" s="225"/>
      <c r="D249" s="225"/>
      <c r="E249" s="225"/>
      <c r="F249" s="225"/>
      <c r="G249" s="225"/>
      <c r="H249" s="225"/>
      <c r="I249" s="225"/>
    </row>
    <row r="250" spans="2:15">
      <c r="B250" s="153" t="s">
        <v>77</v>
      </c>
      <c r="C250" s="153"/>
      <c r="D250" s="153"/>
    </row>
    <row r="251" spans="2:15">
      <c r="B251" s="165" t="s">
        <v>100</v>
      </c>
      <c r="C251" s="387" t="str">
        <f>+C232</f>
        <v>31.03.2022</v>
      </c>
      <c r="D251" s="387" t="str">
        <f>+D232</f>
        <v>31.03.2021</v>
      </c>
    </row>
    <row r="252" spans="2:15">
      <c r="B252" s="163" t="s">
        <v>379</v>
      </c>
      <c r="C252" s="374">
        <v>0</v>
      </c>
      <c r="D252" s="374">
        <v>0</v>
      </c>
    </row>
    <row r="253" spans="2:15">
      <c r="B253" s="165" t="s">
        <v>66</v>
      </c>
      <c r="C253" s="377">
        <f>+SUM(C252)</f>
        <v>0</v>
      </c>
      <c r="D253" s="377">
        <f>+SUM(D252)</f>
        <v>0</v>
      </c>
      <c r="F253" s="386"/>
      <c r="G253" s="386"/>
      <c r="N253" s="369">
        <f>+C253-EERR!C63</f>
        <v>0</v>
      </c>
      <c r="O253" s="369">
        <f>+D253+EERR!D63</f>
        <v>0</v>
      </c>
    </row>
    <row r="255" spans="2:15">
      <c r="B255" s="138" t="s">
        <v>344</v>
      </c>
    </row>
    <row r="256" spans="2:15">
      <c r="B256" s="138"/>
    </row>
    <row r="257" spans="2:15">
      <c r="B257" s="153"/>
      <c r="C257" s="153"/>
      <c r="D257" s="153"/>
    </row>
    <row r="258" spans="2:15">
      <c r="B258" s="153" t="s">
        <v>70</v>
      </c>
      <c r="C258" s="387" t="str">
        <f>+C251</f>
        <v>31.03.2022</v>
      </c>
      <c r="D258" s="387" t="str">
        <f>+D251</f>
        <v>31.03.2021</v>
      </c>
    </row>
    <row r="259" spans="2:15">
      <c r="B259" s="155" t="s">
        <v>380</v>
      </c>
      <c r="C259" s="374">
        <v>-12120467</v>
      </c>
      <c r="D259" s="374">
        <v>0</v>
      </c>
    </row>
    <row r="260" spans="2:15">
      <c r="B260" s="165" t="s">
        <v>66</v>
      </c>
      <c r="C260" s="377">
        <f>+C259</f>
        <v>-12120467</v>
      </c>
      <c r="D260" s="377">
        <f>+D259</f>
        <v>0</v>
      </c>
      <c r="N260" s="369">
        <f>+C260-EERR!C65</f>
        <v>0</v>
      </c>
      <c r="O260" s="369">
        <f>+D260+EERR!D65</f>
        <v>0</v>
      </c>
    </row>
    <row r="261" spans="2:15">
      <c r="B261" s="138"/>
    </row>
    <row r="262" spans="2:15">
      <c r="B262" s="138" t="s">
        <v>345</v>
      </c>
    </row>
    <row r="263" spans="2:15">
      <c r="B263" s="138"/>
    </row>
    <row r="264" spans="2:15" ht="21" customHeight="1">
      <c r="B264" s="424" t="s">
        <v>236</v>
      </c>
      <c r="C264" s="424"/>
      <c r="D264" s="424"/>
      <c r="E264" s="424"/>
      <c r="F264" s="424"/>
      <c r="G264" s="424"/>
      <c r="H264" s="424"/>
      <c r="I264" s="424"/>
      <c r="J264" s="424"/>
    </row>
    <row r="265" spans="2:15">
      <c r="B265" s="139"/>
    </row>
    <row r="266" spans="2:15">
      <c r="B266" s="332" t="s">
        <v>217</v>
      </c>
      <c r="C266" s="225"/>
      <c r="D266" s="225"/>
      <c r="E266" s="225"/>
      <c r="F266" s="225"/>
      <c r="G266" s="225"/>
      <c r="H266" s="225"/>
      <c r="I266" s="225"/>
    </row>
    <row r="267" spans="2:15" ht="13.5" customHeight="1">
      <c r="B267" s="139"/>
    </row>
    <row r="268" spans="2:15">
      <c r="B268" s="138" t="s">
        <v>346</v>
      </c>
    </row>
    <row r="269" spans="2:15">
      <c r="B269" s="171"/>
    </row>
    <row r="270" spans="2:15" ht="21" customHeight="1">
      <c r="B270" s="424" t="s">
        <v>184</v>
      </c>
      <c r="C270" s="424"/>
      <c r="D270" s="424"/>
      <c r="E270" s="424"/>
      <c r="F270" s="424"/>
      <c r="G270" s="424"/>
      <c r="H270" s="424"/>
      <c r="I270" s="424"/>
      <c r="J270" s="424"/>
    </row>
    <row r="271" spans="2:15">
      <c r="B271" s="138"/>
    </row>
    <row r="272" spans="2:15">
      <c r="B272" s="138" t="s">
        <v>347</v>
      </c>
    </row>
    <row r="273" spans="2:10">
      <c r="B273" s="172"/>
    </row>
    <row r="274" spans="2:10" ht="21" customHeight="1">
      <c r="B274" s="424" t="s">
        <v>185</v>
      </c>
      <c r="C274" s="424"/>
      <c r="D274" s="424"/>
      <c r="E274" s="424"/>
      <c r="F274" s="424"/>
      <c r="G274" s="424"/>
      <c r="H274" s="424"/>
      <c r="I274" s="424"/>
      <c r="J274" s="424"/>
    </row>
    <row r="275" spans="2:10">
      <c r="B275" s="171"/>
    </row>
    <row r="276" spans="2:10">
      <c r="B276" s="138" t="s">
        <v>348</v>
      </c>
    </row>
    <row r="277" spans="2:10">
      <c r="B277" s="172"/>
    </row>
    <row r="278" spans="2:10" ht="21" customHeight="1">
      <c r="B278" s="424" t="s">
        <v>384</v>
      </c>
      <c r="C278" s="424"/>
      <c r="D278" s="424"/>
      <c r="E278" s="424"/>
      <c r="F278" s="424"/>
      <c r="G278" s="424"/>
      <c r="H278" s="424"/>
      <c r="I278" s="424"/>
      <c r="J278" s="424"/>
    </row>
    <row r="279" spans="2:10">
      <c r="B279" s="171"/>
    </row>
    <row r="280" spans="2:10" ht="21" customHeight="1">
      <c r="B280" s="423" t="s">
        <v>212</v>
      </c>
      <c r="C280" s="423"/>
      <c r="D280" s="423"/>
      <c r="E280" s="423"/>
      <c r="F280" s="423"/>
      <c r="G280" s="423"/>
      <c r="H280" s="423"/>
      <c r="I280" s="423"/>
      <c r="J280" s="423"/>
    </row>
    <row r="281" spans="2:10">
      <c r="B281" s="172"/>
    </row>
    <row r="282" spans="2:10" ht="31.15" customHeight="1">
      <c r="B282" s="424" t="s">
        <v>425</v>
      </c>
      <c r="C282" s="424"/>
      <c r="D282" s="424"/>
      <c r="E282" s="424"/>
      <c r="F282" s="424"/>
      <c r="G282" s="424"/>
      <c r="H282" s="424"/>
      <c r="I282" s="424"/>
      <c r="J282" s="424"/>
    </row>
    <row r="284" spans="2:10">
      <c r="B284" s="332" t="s">
        <v>213</v>
      </c>
      <c r="C284" s="225"/>
      <c r="D284" s="225"/>
      <c r="E284" s="225"/>
      <c r="F284" s="225"/>
      <c r="G284" s="225"/>
      <c r="H284" s="225"/>
      <c r="I284" s="225"/>
    </row>
    <row r="285" spans="2:10">
      <c r="B285" s="348"/>
      <c r="C285" s="348"/>
      <c r="D285" s="348"/>
      <c r="E285" s="348"/>
      <c r="F285" s="348"/>
      <c r="G285" s="348"/>
      <c r="H285" s="348"/>
    </row>
    <row r="286" spans="2:10" ht="21" customHeight="1">
      <c r="B286" s="424" t="s">
        <v>426</v>
      </c>
      <c r="C286" s="424"/>
      <c r="D286" s="424"/>
      <c r="E286" s="424"/>
      <c r="F286" s="424"/>
      <c r="G286" s="424"/>
      <c r="H286" s="424"/>
      <c r="I286" s="424"/>
      <c r="J286" s="424"/>
    </row>
    <row r="287" spans="2:10">
      <c r="B287" s="10"/>
    </row>
    <row r="288" spans="2:10">
      <c r="B288" s="138" t="s">
        <v>214</v>
      </c>
      <c r="C288" s="139"/>
      <c r="D288" s="426"/>
      <c r="E288" s="426"/>
      <c r="F288" s="426"/>
      <c r="G288" s="426"/>
      <c r="H288" s="426"/>
      <c r="I288" s="426"/>
    </row>
    <row r="289" spans="2:10">
      <c r="B289" s="139"/>
      <c r="C289" s="139"/>
      <c r="D289" s="225"/>
      <c r="E289" s="225"/>
      <c r="F289" s="225"/>
      <c r="G289" s="225"/>
      <c r="H289" s="225"/>
      <c r="I289" s="225"/>
    </row>
    <row r="290" spans="2:10" ht="16.149999999999999" customHeight="1">
      <c r="B290" s="425" t="s">
        <v>364</v>
      </c>
      <c r="C290" s="425"/>
      <c r="D290" s="425"/>
      <c r="E290" s="425"/>
      <c r="F290" s="425"/>
      <c r="G290" s="425"/>
    </row>
    <row r="291" spans="2:10">
      <c r="B291" s="225"/>
      <c r="C291" s="225"/>
      <c r="D291" s="225"/>
      <c r="E291" s="225"/>
      <c r="F291" s="225"/>
      <c r="G291" s="225"/>
      <c r="H291" s="225"/>
      <c r="I291" s="225"/>
      <c r="J291" s="225"/>
    </row>
    <row r="292" spans="2:10">
      <c r="B292" s="332" t="s">
        <v>215</v>
      </c>
      <c r="C292" s="225"/>
      <c r="D292" s="225"/>
      <c r="E292" s="225"/>
      <c r="F292" s="225"/>
      <c r="G292" s="225"/>
      <c r="H292" s="225"/>
      <c r="I292" s="225"/>
    </row>
    <row r="293" spans="2:10">
      <c r="B293" s="139"/>
    </row>
    <row r="294" spans="2:10">
      <c r="B294" s="172" t="s">
        <v>186</v>
      </c>
    </row>
    <row r="295" spans="2:10" ht="21" customHeight="1">
      <c r="B295" s="424" t="s">
        <v>223</v>
      </c>
      <c r="C295" s="424"/>
      <c r="D295" s="424"/>
      <c r="E295" s="424"/>
      <c r="F295" s="424"/>
      <c r="G295" s="424"/>
      <c r="H295" s="424"/>
      <c r="I295" s="424"/>
      <c r="J295" s="424"/>
    </row>
    <row r="296" spans="2:10" ht="21" customHeight="1">
      <c r="B296" s="424" t="s">
        <v>229</v>
      </c>
      <c r="C296" s="424"/>
      <c r="D296" s="424"/>
      <c r="E296" s="424"/>
      <c r="F296" s="424"/>
      <c r="G296" s="424"/>
      <c r="H296" s="424"/>
      <c r="I296" s="424"/>
      <c r="J296" s="424"/>
    </row>
    <row r="297" spans="2:10" ht="28.9" customHeight="1">
      <c r="B297" s="424" t="s">
        <v>385</v>
      </c>
      <c r="C297" s="424"/>
      <c r="D297" s="424"/>
      <c r="E297" s="424"/>
      <c r="F297" s="424"/>
      <c r="G297" s="424"/>
      <c r="H297" s="424"/>
      <c r="I297" s="424"/>
      <c r="J297" s="424"/>
    </row>
    <row r="298" spans="2:10">
      <c r="B298" s="9"/>
    </row>
    <row r="299" spans="2:10">
      <c r="B299" s="138" t="s">
        <v>216</v>
      </c>
      <c r="C299" s="139"/>
      <c r="D299" s="139"/>
    </row>
    <row r="300" spans="2:10">
      <c r="B300" s="172"/>
    </row>
    <row r="301" spans="2:10" ht="21" customHeight="1">
      <c r="B301" s="424" t="s">
        <v>224</v>
      </c>
      <c r="C301" s="424"/>
      <c r="D301" s="424"/>
      <c r="E301" s="424"/>
      <c r="F301" s="424"/>
      <c r="G301" s="424"/>
      <c r="H301" s="424"/>
      <c r="I301" s="424"/>
      <c r="J301" s="424"/>
    </row>
  </sheetData>
  <mergeCells count="59">
    <mergeCell ref="C162:I162"/>
    <mergeCell ref="B162:B163"/>
    <mergeCell ref="B86:I86"/>
    <mergeCell ref="B74:J74"/>
    <mergeCell ref="B76:J76"/>
    <mergeCell ref="B78:J78"/>
    <mergeCell ref="B70:J70"/>
    <mergeCell ref="B66:J66"/>
    <mergeCell ref="B26:I26"/>
    <mergeCell ref="B68:J68"/>
    <mergeCell ref="B154:B155"/>
    <mergeCell ref="B98:I98"/>
    <mergeCell ref="B109:I109"/>
    <mergeCell ref="C154:H154"/>
    <mergeCell ref="B137:F137"/>
    <mergeCell ref="B36:J36"/>
    <mergeCell ref="B30:J30"/>
    <mergeCell ref="B52:J52"/>
    <mergeCell ref="B38:J38"/>
    <mergeCell ref="B46:J46"/>
    <mergeCell ref="B72:J72"/>
    <mergeCell ref="B48:J48"/>
    <mergeCell ref="B6:J6"/>
    <mergeCell ref="B12:J12"/>
    <mergeCell ref="B18:J18"/>
    <mergeCell ref="B14:I14"/>
    <mergeCell ref="B10:H10"/>
    <mergeCell ref="B16:J16"/>
    <mergeCell ref="B50:J50"/>
    <mergeCell ref="B40:J40"/>
    <mergeCell ref="C42:J42"/>
    <mergeCell ref="B44:J44"/>
    <mergeCell ref="B20:J20"/>
    <mergeCell ref="B24:J24"/>
    <mergeCell ref="B32:J32"/>
    <mergeCell ref="B34:J34"/>
    <mergeCell ref="B297:J297"/>
    <mergeCell ref="B301:J301"/>
    <mergeCell ref="B19:J19"/>
    <mergeCell ref="B145:J145"/>
    <mergeCell ref="B146:J146"/>
    <mergeCell ref="B147:J147"/>
    <mergeCell ref="B148:J148"/>
    <mergeCell ref="B264:J264"/>
    <mergeCell ref="B270:J270"/>
    <mergeCell ref="B274:J274"/>
    <mergeCell ref="B278:J278"/>
    <mergeCell ref="B62:J62"/>
    <mergeCell ref="C54:J54"/>
    <mergeCell ref="B56:J56"/>
    <mergeCell ref="B60:J60"/>
    <mergeCell ref="B64:J64"/>
    <mergeCell ref="B280:J280"/>
    <mergeCell ref="B282:J282"/>
    <mergeCell ref="B286:J286"/>
    <mergeCell ref="B295:J295"/>
    <mergeCell ref="B296:J296"/>
    <mergeCell ref="B290:G290"/>
    <mergeCell ref="D288:I288"/>
  </mergeCells>
  <pageMargins left="0.70866141732283472" right="0.70866141732283472" top="0.74803149606299213" bottom="0.74803149606299213" header="0.31496062992125984" footer="0.31496062992125984"/>
  <pageSetup scale="53" orientation="portrait" r:id="rId1"/>
  <rowBreaks count="4" manualBreakCount="4">
    <brk id="61" max="16383" man="1"/>
    <brk id="142" min="1" max="9" man="1"/>
    <brk id="226" min="1" max="9" man="1"/>
    <brk id="283"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Soe+MA0kHDujf9QLyY6U+v4gIqA2Y35VprkBAMLkbtY=</DigestValue>
    </Reference>
    <Reference Type="http://www.w3.org/2000/09/xmldsig#Object" URI="#idOfficeObject">
      <DigestMethod Algorithm="http://www.w3.org/2001/04/xmlenc#sha256"/>
      <DigestValue>0OLMgOfSeGY3CpSXeyrkO19j7485qy49jIMJH3rLDc0=</DigestValue>
    </Reference>
    <Reference Type="http://uri.etsi.org/01903#SignedProperties" URI="#idSignedProperties">
      <Transforms>
        <Transform Algorithm="http://www.w3.org/TR/2001/REC-xml-c14n-20010315"/>
      </Transforms>
      <DigestMethod Algorithm="http://www.w3.org/2001/04/xmlenc#sha256"/>
      <DigestValue>h80LGnGCeg9u8BWjxV9GKwMKOYvKciqxr2b3nk97gTo=</DigestValue>
    </Reference>
    <Reference Type="http://www.w3.org/2000/09/xmldsig#Object" URI="#idValidSigLnImg">
      <DigestMethod Algorithm="http://www.w3.org/2001/04/xmlenc#sha256"/>
      <DigestValue>FiOjggeSQfyMWIBtw2FuESApeSBAqKcaB+IqOsnjZoA=</DigestValue>
    </Reference>
    <Reference Type="http://www.w3.org/2000/09/xmldsig#Object" URI="#idInvalidSigLnImg">
      <DigestMethod Algorithm="http://www.w3.org/2001/04/xmlenc#sha256"/>
      <DigestValue>3a8dBkhUCwW9RFip1hof5vWXUBsZKmP69qn5uY37/lE=</DigestValue>
    </Reference>
  </SignedInfo>
  <SignatureValue>W6DphCjH2OwAI3WWYAnsQIO5tyCqFZSbpLZWsUI+e9JKEMcNFH/4ECMfjpLFOQUY7dQbyCl6kqo1
cw/w26yh/SMJeGmxpSk8/NycLHGv5Oh5R+eaX1gYXxST+5hztt1vNCg37hAFHRV1ZIdCyyJtj8Bd
wy9U9ZC98y663QgsiE+UvnuSe6XOZMOXAcOsy13H6GOcdOLTutnQVBiL7360XjyZ8xKBUGyQVeJr
p7M1rf71WdAhrhRqFM2IVZedTTDmBSgs5CyNqI7ItOpHUKnC02lkDOLZhX7O6fQGO/7yKfRvn7b2
WziFW0uemCcN+cVlNG7sAgJGkNeNTDOV7e/erw==</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cwmZu+TM6pdw8OySWExUGca7Lky8e7YDqPjMjoXDQkA=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1t94TmU37DkQSH4L+VSu5AiJ/+VoqFSmC167BhCb+74=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hYIfm1gR731gikSbHxMSZ/D24vh+zkBbHG2/IhHnxXU=</DigestValue>
      </Reference>
      <Reference URI="/xl/drawings/drawing2.xml?ContentType=application/vnd.openxmlformats-officedocument.drawing+xml">
        <DigestMethod Algorithm="http://www.w3.org/2001/04/xmlenc#sha256"/>
        <DigestValue>2SEvjwDdax3kuyJmvehNo8FNc/EHREfe2J/rwdTyxmE=</DigestValue>
      </Reference>
      <Reference URI="/xl/drawings/drawing3.xml?ContentType=application/vnd.openxmlformats-officedocument.drawing+xml">
        <DigestMethod Algorithm="http://www.w3.org/2001/04/xmlenc#sha256"/>
        <DigestValue>r1xMHJ7TjN1ab5QY5XJ7U1v7/suZy/llBMiuT/BLHVQ=</DigestValue>
      </Reference>
      <Reference URI="/xl/drawings/drawing4.xml?ContentType=application/vnd.openxmlformats-officedocument.drawing+xml">
        <DigestMethod Algorithm="http://www.w3.org/2001/04/xmlenc#sha256"/>
        <DigestValue>O2HoQJmYzms0fq6gHSo+pRIOoIa01tnTEfrd+DNUDIY=</DigestValue>
      </Reference>
      <Reference URI="/xl/drawings/drawing5.xml?ContentType=application/vnd.openxmlformats-officedocument.drawing+xml">
        <DigestMethod Algorithm="http://www.w3.org/2001/04/xmlenc#sha256"/>
        <DigestValue>t+r7yUJYKybNRG8UvgESJLgqa758zFLTOgsrBjfVwG0=</DigestValue>
      </Reference>
      <Reference URI="/xl/drawings/drawing6.xml?ContentType=application/vnd.openxmlformats-officedocument.drawing+xml">
        <DigestMethod Algorithm="http://www.w3.org/2001/04/xmlenc#sha256"/>
        <DigestValue>nogrm3rQNJMS54jCHnuisUdn+pkTTmHBYYvbL9nGWos=</DigestValue>
      </Reference>
      <Reference URI="/xl/drawings/drawing7.xml?ContentType=application/vnd.openxmlformats-officedocument.drawing+xml">
        <DigestMethod Algorithm="http://www.w3.org/2001/04/xmlenc#sha256"/>
        <DigestValue>tQyACRCfUXKcLedpkRuxJXkhMLiWh1niCLOltGKtf5k=</DigestValue>
      </Reference>
      <Reference URI="/xl/drawings/vmlDrawing1.vml?ContentType=application/vnd.openxmlformats-officedocument.vmlDrawing">
        <DigestMethod Algorithm="http://www.w3.org/2001/04/xmlenc#sha256"/>
        <DigestValue>JATT+r8DToGU9J4QwgRzodFgCWoGH8kGEhk3mGY+PYg=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HFFA6gYDa8ZvOasL3ZNkCIZ66MxyflropRA3msbCPp8=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gBd9mNnUMV7zq1C/mdm6xX4/UW0nbP0+ylFM2KOztes=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3RSTZ/b/+j3zNxa+w6ead6mOOrT5RY0F80Hg2sOIgfo=</DigestValue>
      </Reference>
      <Reference URI="/xl/media/image2.emf?ContentType=image/x-emf">
        <DigestMethod Algorithm="http://www.w3.org/2001/04/xmlenc#sha256"/>
        <DigestValue>Su3iCIn9BRnAgQy+3c4q1DfpZ3G3cE7hZ4jM2Vl3ZDM=</DigestValue>
      </Reference>
      <Reference URI="/xl/media/image3.emf?ContentType=image/x-emf">
        <DigestMethod Algorithm="http://www.w3.org/2001/04/xmlenc#sha256"/>
        <DigestValue>nQWYMVCItxyYUzfm2TnREJFSyb6vR4nKxJdo9l1Rjgw=</DigestValue>
      </Reference>
      <Reference URI="/xl/media/image4.emf?ContentType=image/x-emf">
        <DigestMethod Algorithm="http://www.w3.org/2001/04/xmlenc#sha256"/>
        <DigestValue>kwD/6i0W6iyk6K7B/FmZT0M9LKa+BExUdQcCeOqPUE0=</DigestValue>
      </Reference>
      <Reference URI="/xl/media/image5.png?ContentType=image/png">
        <DigestMethod Algorithm="http://www.w3.org/2001/04/xmlenc#sha256"/>
        <DigestValue>hCa//697Q/DM0Adyx4XZik1prx8iEJzeY5AWtTnbnhM=</DigestValue>
      </Reference>
      <Reference URI="/xl/media/image6.emf?ContentType=image/x-emf">
        <DigestMethod Algorithm="http://www.w3.org/2001/04/xmlenc#sha256"/>
        <DigestValue>TqY1j6K2ImnBrpvXR+sFmnHACh8cMnKl2llfbNwY3gY=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PXGpdOFVQUlFyCYAHQs5JD7Edi5PGTvzqB37EOw49vM=</DigestValue>
      </Reference>
      <Reference URI="/xl/styles.xml?ContentType=application/vnd.openxmlformats-officedocument.spreadsheetml.styles+xml">
        <DigestMethod Algorithm="http://www.w3.org/2001/04/xmlenc#sha256"/>
        <DigestValue>R7UOiWQYKdnfoEsps9mrtokaidxBHNIFhWMC6bbyBz4=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8CEeSp9DAyH9y5ZObNWS02YYi/g1l3yVZxlMWUoL4x0=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uZhu0N5TvqMlnq7G+u7NOQPvoqDsde3jpx6pjxI3KAQ=</DigestValue>
      </Reference>
      <Reference URI="/xl/worksheets/sheet2.xml?ContentType=application/vnd.openxmlformats-officedocument.spreadsheetml.worksheet+xml">
        <DigestMethod Algorithm="http://www.w3.org/2001/04/xmlenc#sha256"/>
        <DigestValue>8PlFe4yOLTVlUXDlunyg+AgCzuiJ1h/I5JITe5SXQrs=</DigestValue>
      </Reference>
      <Reference URI="/xl/worksheets/sheet3.xml?ContentType=application/vnd.openxmlformats-officedocument.spreadsheetml.worksheet+xml">
        <DigestMethod Algorithm="http://www.w3.org/2001/04/xmlenc#sha256"/>
        <DigestValue>18QM/vC36cMSaEaHJNkNk8/+hPO2TJrEE2Sqaky2X5w=</DigestValue>
      </Reference>
      <Reference URI="/xl/worksheets/sheet4.xml?ContentType=application/vnd.openxmlformats-officedocument.spreadsheetml.worksheet+xml">
        <DigestMethod Algorithm="http://www.w3.org/2001/04/xmlenc#sha256"/>
        <DigestValue>lsAdQsfUMdwl5Q66jMwGDbNnkFOem22DcoL9EiAd2eE=</DigestValue>
      </Reference>
      <Reference URI="/xl/worksheets/sheet5.xml?ContentType=application/vnd.openxmlformats-officedocument.spreadsheetml.worksheet+xml">
        <DigestMethod Algorithm="http://www.w3.org/2001/04/xmlenc#sha256"/>
        <DigestValue>n2UzB9vw5PEBbuFXn1mc2eYXPWE489Z2LlganKtRrso=</DigestValue>
      </Reference>
      <Reference URI="/xl/worksheets/sheet6.xml?ContentType=application/vnd.openxmlformats-officedocument.spreadsheetml.worksheet+xml">
        <DigestMethod Algorithm="http://www.w3.org/2001/04/xmlenc#sha256"/>
        <DigestValue>WYSUQMlLqXqoEXUgMJL2xFvWAmzP9CAL/fxMEgopS2o=</DigestValue>
      </Reference>
      <Reference URI="/xl/worksheets/sheet7.xml?ContentType=application/vnd.openxmlformats-officedocument.spreadsheetml.worksheet+xml">
        <DigestMethod Algorithm="http://www.w3.org/2001/04/xmlenc#sha256"/>
        <DigestValue>Es7TuZRdxDppYyLA74dt3/6rtxScv6UXafrwLi6WrZI=</DigestValue>
      </Reference>
    </Manifest>
    <SignatureProperties>
      <SignatureProperty Id="idSignatureTime" Target="#idPackageSignature">
        <mdssi:SignatureTime xmlns:mdssi="http://schemas.openxmlformats.org/package/2006/digital-signature">
          <mdssi:Format>YYYY-MM-DDThh:mm:ssTZD</mdssi:Format>
          <mdssi:Value>2022-05-16T14:41:33Z</mdssi:Value>
        </mdssi:SignatureTime>
      </SignatureProperty>
    </SignatureProperties>
  </Object>
  <Object Id="idOfficeObject">
    <SignatureProperties>
      <SignatureProperty Id="idOfficeV1Details" Target="#idPackageSignature">
        <SignatureInfoV1 xmlns="http://schemas.microsoft.com/office/2006/digsig">
          <SetupID>{742601B2-0960-4E0D-A540-74527106FC1E}</SetupID>
          <SignatureText>Ana Torres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2022-05-16T14:41:33Z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e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2AC8ANQ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U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HYAAABIAAAAJQAAAAwAAAAEAAAAVAAAAIgAAAAqAAAAMwAAAHQAAABHAAAAAQAAANF2yUGrCslBKgAAADMAAAAKAAAATAAAAAAAAAAAAAAAAAAAAP//////////YAAAAEEAbgBhACAAVABvAHIAcgBlAHMACgAAAAkAAAAIAAAABAAAAAgAAAAJAAAABgAAAAYAAAAIAAAABw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NAAAAXAAAAAEAAADRdslBqwrJQQoAAABQAAAADQAAAEwAAAAAAAAAAAAAAAAAAAD//////////2gAAABBAG4AYQAgAFYALgAgAFQAbwByAHIAZQBzAAAABwAAAAcAAAAGAAAAAwAAAAcAAAADAAAAAwAAAAYAAAAHAAAABAAAAAQAAAAGAAAABQ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XAAAAEMAbwBuAHQAYQBkAG8AcgAHAAAABwAAAAcAAAAEAAAABgAAAAcAAAAHAAAABA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CEgAAAAwAAAABAAAAFgAAAAwAAAAAAAAAVAAAAEgBAAAKAAAAcAAAAAUBAAB8AAAAAQAAANF2yUGrCslBCgAAAHAAAAAqAAAATAAAAAQAAAAJAAAAcAAAAAcBAAB9AAAAoAAAAEYAaQByAG0AYQBkAG8AIABwAG8AcgA6ACAAQQBOAEEAIABWAEkAQwBUAE8AUgBJAEEAIABUAE8AUgBSAEUAUwAgAFIATwBEAFIASQBHAFUARQBaAAYAAAADAAAABAAAAAkAAAAGAAAABwAAAAcAAAADAAAABwAAAAcAAAAEAAAAAwAAAAMAAAAHAAAACAAAAAcAAAADAAAABwAAAAMAAAAHAAAABgAAAAkAAAAHAAAAAwAAAAcAAAADAAAABgAAAAkAAAAHAAAABwAAAAYAAAAGAAAAAwAAAAcAAAAJAAAACAAAAAcAAAADAAAACAAAAAgAAAAGAAAABgAAABYAAAAMAAAAAAAAACUAAAAMAAAAAgAAAA4AAAAUAAAAAAAAABAAAAAUAAAA</Object>
  <Object Id="idInvalidSigLnImg">AQAAAGwAAAAAAAAAAAAAAA8BAAB/AAAAAAAAAAAAAADCGgAAkQwAACBFTUYAAAEAG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1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2AAAASAAAACUAAAAMAAAABAAAAFQAAACIAAAAKgAAADMAAAB0AAAARwAAAAEAAADRdslBqwrJQSoAAAAzAAAACgAAAEwAAAAAAAAAAAAAAAAAAAD//////////2AAAABBAG4AYQAgAFQAbwByAHIAZQBzAAoAAAAJAAAACAAAAAQAAAAIAAAACQAAAAY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nAAAAAoAAABQAAAATQAAAFwAAAABAAAA0XbJQasKyUEKAAAAUAAAAA0AAABMAAAAAAAAAAAAAAAAAAAA//////////9oAAAAQQBuAGEAIABWAC4AIABUAG8AcgByAGUAcwBaAAcAAAAHAAAABgAAAAMAAAAHAAAAAwAAAAMAAAAGAAAABwAAAAQAAAAE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vzhzTJdjGc6NPHFGxSY/KZU3UUw=</DigestValue>
    </Reference>
    <Reference URI="#idOfficeObject" Type="http://www.w3.org/2000/09/xmldsig#Object">
      <DigestMethod Algorithm="http://www.w3.org/2000/09/xmldsig#sha1"/>
      <DigestValue>HDEehmXmyE5rVg2Ukj4Z2eTm1+c=</DigestValue>
    </Reference>
    <Reference URI="#idSignedProperties" Type="http://uri.etsi.org/01903#SignedProperties">
      <Transforms>
        <Transform Algorithm="http://www.w3.org/TR/2001/REC-xml-c14n-20010315"/>
      </Transforms>
      <DigestMethod Algorithm="http://www.w3.org/2000/09/xmldsig#sha1"/>
      <DigestValue>oSF4sxXS20G0bQtD8IeuvS06Y3Q=</DigestValue>
    </Reference>
    <Reference URI="#idValidSigLnImg" Type="http://www.w3.org/2000/09/xmldsig#Object">
      <DigestMethod Algorithm="http://www.w3.org/2000/09/xmldsig#sha1"/>
      <DigestValue>5D5PJyQRX81HIMBjKRWFJk4vDj8=</DigestValue>
    </Reference>
    <Reference URI="#idInvalidSigLnImg" Type="http://www.w3.org/2000/09/xmldsig#Object">
      <DigestMethod Algorithm="http://www.w3.org/2000/09/xmldsig#sha1"/>
      <DigestValue>ckPYBuhYdz+h7lCBMgBoi06ANbU=</DigestValue>
    </Reference>
  </SignedInfo>
  <SignatureValue>CI+zVaEdRY0QSa6Q8VedNv2PXrVxxlvgv+Xehvwr5QHdaQ3gQz1NshfuDI10KYDJEQawUGgLoefT
FycrP72acNB03Ue/B2COkqwvWHjoR3QW+Z+euWkSWAe5yXmQ/k0A8ILo1S7By8kESI+thuSmNY7e
FBz4MeSIexN2BmouZIQQX/KvuPcH1ztCjRuYAVse5LkRYqlnJkk7CT7nzH+liaO5+uXfTccIS7fZ
nszp8aFfJXMQ0O39ohVR7UrAeGJhrJELUwSnc0HqEoA6CJ6nyPTG87cJecaHfw+c1ohIAw3TqiuU
SvGVs+FIyz0tOnlicXFQyqYbCV+hXwOm38VEcQ==</SignatureValue>
  <KeyInfo>
    <X509Data>
      <X509Certificate>MIIIBjCCBe6gAwIBAgITXAAAtMCb+9aWywbDUwAAAAC0wDANBgkqhkiG9w0BAQsFADBXMRcwFQYD
VQQFEw5SVUMgODAwODA2MTAtNzEVMBMGA1UEChMMQ09ERTEwMCBTLkEuMQswCQYDVQQGEwJQWTEY
MBYGA1UEAxMPQ0EtQ09ERTEwMCBTLkEuMB4XDTIyMDMzMTIwNTg1MloXDTI0MDMzMTIwNTg1Mlow
gZ0xITAfBgNVBAMTGEpPU0UgQUxCRVJUTyBSSU9TIEJPR0FETzEXMBUGA1UEChMOUEVSU09OQSBG
SVNJQ0ExCzAJBgNVBAYTAlBZMRUwEwYDVQQqEwxKT1NFIEFMQkVSVE8xFDASBgNVBAQTC1JJT1Mg
Qk9HQURPMRIwEAYDVQQFEwlDSTI4ODQwOTQxETAPBgNVBAsTCEZJUk1BIEYyMIIBIjANBgkqhkiG
9w0BAQEFAAOCAQ8AMIIBCgKCAQEAotYMF4ZMOdHLARLqOSlNNnt33DYWw1vxozGverpCNsfDmhIn
PehpHcegWB5xackDQAgB8B45Hjq+Joi1SNRWNSvFnTyHhR54LM4TcUjUkuOIbCgn4bsyeox30/HO
zCH2hFiM3cL71iG0oMhTjqnhyeAiRqPm2Rs8U9OHvPI6v230gD0DLJQ0fQO+l41WuzZg7HXItEb1
whg2e6rDJKvmlX39HBrfxcsExklcPpupFqnTF5bmK+tdwe/vo5nHgNvLIM6lWSp8ZPbrh2lJQGTd
4qS8JM/vQF6r98mGqkQ+9MJ6CkQbU2oUpVraQTy8K6cqDc4tDw0TGpQBzt5zuBsjHQIDAQABo4ID
gjCCA34wDgYDVR0PAQH/BAQDAgXgMAwGA1UdEwEB/wQCMAAwIAYDVR0lAQH/BBYwFAYIKwYBBQUH
AwIGCCsGAQUFBwMEMB0GA1UdDgQWBBTHI4NxPCq8YLTESbKmuG7wGtUwSjAfBgNVHSMEGDAWgBQn
9to7C3+T+FkS0BWqQs+ylpY9RTCBiAYDVR0fBIGAMH4wfKB6oHiGOmh0dHA6Ly9jYTEuY29kZTEw
MC5jb20ucHkvZmlybWEtZGlnaXRhbC9jcmwvQ0EtQ09ERTEwMC5jcmyGOmh0dHA6Ly9jYTIuY29k
ZTEwMC5jb20ucHkvZmlybWEtZGlnaXRhbC9jcmwvQ0EtQ09ERTEwMC5jcmwwgfgGCCsGAQUFBwEB
BIHrMIHoMEYGCCsGAQUFBzAChjpodHRwOi8vY2ExLmNvZGUxMDAuY29tLnB5L2Zpcm1hLWRpZ2l0
YWwvY2VyL0NBLUNPREUxMDAuY2VyMEYGCCsGAQUFBzAChjpodHRwOi8vY2EyLmNvZGUxMDAuY29t
LnB5L2Zpcm1hLWRpZ2l0YWwvY2VyL0NBLUNPREUxMDAuY2VyMCoGCCsGAQUFBzABhh5odHRwOi8v
Y2ExLmNvZGUxMDAuY29tLnB5L29jc3AwKgYIKwYBBQUHMAGGHmh0dHA6Ly9jYTIuY29kZTEwMC5j
b20ucHkvb2NzcDCCAU8GA1UdIASCAUYwggFCMIIBPgYMKwYBBAGC2UoBAQEGMIIBLDBsBggrBgEF
BQcCARZgaHR0cDovL3d3dy5jb2RlMTAwLmNvbS5weS9maXJtYS1kaWdpdGFsL0NPREUxMDAlMjBQ
b2xpdGljYSUyMGRlJTIwQ2VydGlmaWNhY2lvbiUyMEYyJTIwdjIuMC5wZGYAMGYGCCsGAQUFBwIC
MFoeWABQAG8AbABpAHQAaQBjAGEAIABkAGUAIABjAGUAcgB0AGkAZgBpAGMAYQBjAGkAbwBuACAA
RgAyACAAZABlACAAQwBvAGQAZQAxADAAMAAgAFMALgBBAC4wVAYIKwYBBQUHAgIwSB5GAEMAbwBk
AGUAIAAxADAAMAAgAFMALgBBAC4AIABDAGUAcgB0AGkAZgBpAGMAYQB0AGUAIABQAG8AbABpAGMA
eQAgAEYAMjAjBgNVHREEHDAagRhKT1NFX1JJT1NfMDdASE9UTUFJTC5DT00wDQYJKoZIhvcNAQEL
BQADggIBAFMxf8lr6F8of0wr2Q/vDS/XbumTIfy/fBvNexzYDGSFutAFq+pbnz/NlTPOZGIyn50u
Q2cjHeyrDwxr/8AxjcWCNgFRJYxeBUxbvJ9zfsTU3/pqM6TrfRV/2SN55znvthW4qVLlw/ppEMgT
WFcB80IC1EVrD3kFLg2W9w/+XrpYteXLd3+CetK/gwkfe0gohTcfIRAdcnPf09CvbolStadG80hP
ViOHeJIvuJGBlEreO5B3OOyP572d7cQQQt8eK0TgSGuA7mjRyp45Snddp0mksTZaHjtTvwJ13mke
Y6Ehw4ksmWpN2xD03xRYWm9PC5Hbw2ILqNXWj/rlphYHKS4khum+U+IR1ETN/j8Bb6Fe8YhzObHJ
aqpG6VDsoW45bt4nBTowP8r8EURH9889qh6FDQ69cq/+e191RGWuSKnmESC9iBrVryy6AOBqRWl1
+AKyn0U1os2C+fUzuH7MMblOXcJAtlTz3XLMY29gCEqJB7O5+5eGUiZcBdbG0fGq6XxQQ8/HoWax
GptdZn7yLFUfib1avT7rhRnzk7/IIObGDNhhVXqBBRB7C2hrmcTpowy9Tghs0hFfWO6wcTW8QMpR
Efmfz5oNY7aQ2NAtFjF70hnaUJCu70iVNU4ScXHWze4vra8J940fFNN+Ob/hmFOV8zKr2VpUuOg4
Z2DV8C7g</X509Certificate>
    </X509Data>
  </KeyInfo>
  <Object xmlns:mdssi="http://schemas.openxmlformats.org/package/2006/digital-signature" Id="idPackageObject">
    <Manifest>
      <Reference URI="/xl/externalLinks/externalLink49.xml?ContentType=application/vnd.openxmlformats-officedocument.spreadsheetml.externalLink+xml">
        <DigestMethod Algorithm="http://www.w3.org/2000/09/xmldsig#sha1"/>
        <DigestValue>i0so9UwwLqGgU4q2LAmoEHsziOM=</DigestValue>
      </Reference>
      <Reference URI="/xl/externalLinks/externalLink52.xml?ContentType=application/vnd.openxmlformats-officedocument.spreadsheetml.externalLink+xml">
        <DigestMethod Algorithm="http://www.w3.org/2000/09/xmldsig#sha1"/>
        <DigestValue>x8g4n4AduDRM98viLJgPOp8y3k0=</DigestValue>
      </Reference>
      <Reference URI="/xl/externalLinks/externalLink32.xml?ContentType=application/vnd.openxmlformats-officedocument.spreadsheetml.externalLink+xml">
        <DigestMethod Algorithm="http://www.w3.org/2000/09/xmldsig#sha1"/>
        <DigestValue>fpRIWAhSewQbiNc0NfXXPWIUUPM=</DigestValue>
      </Reference>
      <Reference URI="/xl/externalLinks/externalLink4.xml?ContentType=application/vnd.openxmlformats-officedocument.spreadsheetml.externalLink+xml">
        <DigestMethod Algorithm="http://www.w3.org/2000/09/xmldsig#sha1"/>
        <DigestValue>JedslmTNXZI6SnT1cxjy3TiKvjs=</DigestValue>
      </Reference>
      <Reference URI="/xl/externalLinks/externalLink31.xml?ContentType=application/vnd.openxmlformats-officedocument.spreadsheetml.externalLink+xml">
        <DigestMethod Algorithm="http://www.w3.org/2000/09/xmldsig#sha1"/>
        <DigestValue>shOCnJix89/eDbHHmUuyExypaP8=</DigestValue>
      </Reference>
      <Reference URI="/xl/externalLinks/externalLink33.xml?ContentType=application/vnd.openxmlformats-officedocument.spreadsheetml.externalLink+xml">
        <DigestMethod Algorithm="http://www.w3.org/2000/09/xmldsig#sha1"/>
        <DigestValue>WozQc8Dt/qJGNnoeNpALvOTp9+Y=</DigestValue>
      </Reference>
      <Reference URI="/xl/externalLinks/externalLink3.xml?ContentType=application/vnd.openxmlformats-officedocument.spreadsheetml.externalLink+xml">
        <DigestMethod Algorithm="http://www.w3.org/2000/09/xmldsig#sha1"/>
        <DigestValue>rznCuZXmLvTNlsWH5+ezPTRlazY=</DigestValue>
      </Reference>
      <Reference URI="/xl/externalLinks/externalLink34.xml?ContentType=application/vnd.openxmlformats-officedocument.spreadsheetml.externalLink+xml">
        <DigestMethod Algorithm="http://www.w3.org/2000/09/xmldsig#sha1"/>
        <DigestValue>YHmq8ofB9ZDo3bQ+eMM+rlGcjXk=</DigestValue>
      </Reference>
      <Reference URI="/xl/externalLinks/externalLink63.xml?ContentType=application/vnd.openxmlformats-officedocument.spreadsheetml.externalLink+xml">
        <DigestMethod Algorithm="http://www.w3.org/2000/09/xmldsig#sha1"/>
        <DigestValue>OvDy4oc372q6QFjDUvV9cAP3vu8=</DigestValue>
      </Reference>
      <Reference URI="/xl/externalLinks/externalLink35.xml?ContentType=application/vnd.openxmlformats-officedocument.spreadsheetml.externalLink+xml">
        <DigestMethod Algorithm="http://www.w3.org/2000/09/xmldsig#sha1"/>
        <DigestValue>bUUANblys/UQTpy+1L8hM03mTcY=</DigestValue>
      </Reference>
      <Reference URI="/xl/externalLinks/externalLink2.xml?ContentType=application/vnd.openxmlformats-officedocument.spreadsheetml.externalLink+xml">
        <DigestMethod Algorithm="http://www.w3.org/2000/09/xmldsig#sha1"/>
        <DigestValue>Sl2ZMw7iY/cC2TQZkIjaHP2j1to=</DigestValue>
      </Reference>
      <Reference URI="/xl/externalLinks/externalLink30.xml?ContentType=application/vnd.openxmlformats-officedocument.spreadsheetml.externalLink+xml">
        <DigestMethod Algorithm="http://www.w3.org/2000/09/xmldsig#sha1"/>
        <DigestValue>3PoyHf93kjbEqDU0oEYuG5fdRe4=</DigestValue>
      </Reference>
      <Reference URI="/xl/externalLinks/externalLink5.xml?ContentType=application/vnd.openxmlformats-officedocument.spreadsheetml.externalLink+xml">
        <DigestMethod Algorithm="http://www.w3.org/2000/09/xmldsig#sha1"/>
        <DigestValue>pUDhMPoXQl+WmVDt8pZIdgTtX9Q=</DigestValue>
      </Reference>
      <Reference URI="/xl/externalLinks/externalLink29.xml?ContentType=application/vnd.openxmlformats-officedocument.spreadsheetml.externalLink+xml">
        <DigestMethod Algorithm="http://www.w3.org/2000/09/xmldsig#sha1"/>
        <DigestValue>9VVRBosa+eANLRYf3ZEcYOGUlog=</DigestValue>
      </Reference>
      <Reference URI="/xl/externalLinks/externalLink7.xml?ContentType=application/vnd.openxmlformats-officedocument.spreadsheetml.externalLink+xml">
        <DigestMethod Algorithm="http://www.w3.org/2000/09/xmldsig#sha1"/>
        <DigestValue>i8O9KVEs42YW7YBieO6JS3O6Zqw=</DigestValue>
      </Reference>
      <Reference URI="/xl/externalLinks/externalLink25.xml?ContentType=application/vnd.openxmlformats-officedocument.spreadsheetml.externalLink+xml">
        <DigestMethod Algorithm="http://www.w3.org/2000/09/xmldsig#sha1"/>
        <DigestValue>CQzu9gcPCSG2Q8rG3MJU8hpr2dI=</DigestValue>
      </Reference>
      <Reference URI="/xl/externalLinks/externalLink62.xml?ContentType=application/vnd.openxmlformats-officedocument.spreadsheetml.externalLink+xml">
        <DigestMethod Algorithm="http://www.w3.org/2000/09/xmldsig#sha1"/>
        <DigestValue>WDdDmLeZBoNm/zIEjFFjynOpbiY=</DigestValue>
      </Reference>
      <Reference URI="/xl/externalLinks/externalLink24.xml?ContentType=application/vnd.openxmlformats-officedocument.spreadsheetml.externalLink+xml">
        <DigestMethod Algorithm="http://www.w3.org/2000/09/xmldsig#sha1"/>
        <DigestValue>+kOf4hvIyDRyIvEDCUzatPYbub0=</DigestValue>
      </Reference>
      <Reference URI="/xl/externalLinks/externalLink26.xml?ContentType=application/vnd.openxmlformats-officedocument.spreadsheetml.externalLink+xml">
        <DigestMethod Algorithm="http://www.w3.org/2000/09/xmldsig#sha1"/>
        <DigestValue>Y1pHgA4B8rmHTkMrNh1CBOVZiSY=</DigestValue>
      </Reference>
      <Reference URI="/xl/externalLinks/externalLink53.xml?ContentType=application/vnd.openxmlformats-officedocument.spreadsheetml.externalLink+xml">
        <DigestMethod Algorithm="http://www.w3.org/2000/09/xmldsig#sha1"/>
        <DigestValue>/71WUW4G0YYvSrYMtSbQb9Jratk=</DigestValue>
      </Reference>
      <Reference URI="/xl/externalLinks/externalLink27.xml?ContentType=application/vnd.openxmlformats-officedocument.spreadsheetml.externalLink+xml">
        <DigestMethod Algorithm="http://www.w3.org/2000/09/xmldsig#sha1"/>
        <DigestValue>I2+QIwywmiQGWRLPhP/PB9pcw6Q=</DigestValue>
      </Reference>
      <Reference URI="/xl/externalLinks/externalLink6.xml?ContentType=application/vnd.openxmlformats-officedocument.spreadsheetml.externalLink+xml">
        <DigestMethod Algorithm="http://www.w3.org/2000/09/xmldsig#sha1"/>
        <DigestValue>H1PNoRygpuTLpqZWeRS9931v3uE=</DigestValue>
      </Reference>
      <Reference URI="/xl/externalLinks/externalLink28.xml?ContentType=application/vnd.openxmlformats-officedocument.spreadsheetml.externalLink+xml">
        <DigestMethod Algorithm="http://www.w3.org/2000/09/xmldsig#sha1"/>
        <DigestValue>ZcZhLYAbqT/QXA3L0kOCtLUrbmQ=</DigestValue>
      </Reference>
      <Reference URI="/xl/externalLinks/externalLink59.xml?ContentType=application/vnd.openxmlformats-officedocument.spreadsheetml.externalLink+xml">
        <DigestMethod Algorithm="http://www.w3.org/2000/09/xmldsig#sha1"/>
        <DigestValue>7GLIp3Gl8r2jTaiWo/CLDuiBHjE=</DigestValue>
      </Reference>
      <Reference URI="/xl/externalLinks/externalLink36.xml?ContentType=application/vnd.openxmlformats-officedocument.spreadsheetml.externalLink+xml">
        <DigestMethod Algorithm="http://www.w3.org/2000/09/xmldsig#sha1"/>
        <DigestValue>QVZHVLJerzetbihFMPGfiEMTAMs=</DigestValue>
      </Reference>
      <Reference URI="/xl/externalLinks/externalLink51.xml?ContentType=application/vnd.openxmlformats-officedocument.spreadsheetml.externalLink+xml">
        <DigestMethod Algorithm="http://www.w3.org/2000/09/xmldsig#sha1"/>
        <DigestValue>mnNjJMVnFM3/u4Tc1J09pLs/2d0=</DigestValue>
      </Reference>
      <Reference URI="/xl/externalLinks/externalLink37.xml?ContentType=application/vnd.openxmlformats-officedocument.spreadsheetml.externalLink+xml">
        <DigestMethod Algorithm="http://www.w3.org/2000/09/xmldsig#sha1"/>
        <DigestValue>K6gOpQFkxin8bMAdiYPGS/KfXQY=</DigestValue>
      </Reference>
      <Reference URI="/xl/externalLinks/externalLink45.xml?ContentType=application/vnd.openxmlformats-officedocument.spreadsheetml.externalLink+xml">
        <DigestMethod Algorithm="http://www.w3.org/2000/09/xmldsig#sha1"/>
        <DigestValue>cXTZoUEAF3RQlJG8iSuEnVRrZrc=</DigestValue>
      </Reference>
      <Reference URI="/xl/printerSettings/printerSettings2.bin?ContentType=application/vnd.openxmlformats-officedocument.spreadsheetml.printerSettings">
        <DigestMethod Algorithm="http://www.w3.org/2000/09/xmldsig#sha1"/>
        <DigestValue>V4y4KhhX6M2c/bXHCjDxIxtztQw=</DigestValue>
      </Reference>
      <Reference URI="/xl/externalLinks/externalLink44.xml?ContentType=application/vnd.openxmlformats-officedocument.spreadsheetml.externalLink+xml">
        <DigestMethod Algorithm="http://www.w3.org/2000/09/xmldsig#sha1"/>
        <DigestValue>xSI0O4sCGaJSzC08SprC4B/9U6U=</DigestValue>
      </Reference>
      <Reference URI="/xl/printerSettings/printerSettings3.bin?ContentType=application/vnd.openxmlformats-officedocument.spreadsheetml.printerSettings">
        <DigestMethod Algorithm="http://www.w3.org/2000/09/xmldsig#sha1"/>
        <DigestValue>V4y4KhhX6M2c/bXHCjDxIxtztQw=</DigestValue>
      </Reference>
      <Reference URI="/xl/printerSettings/printerSettings1.bin?ContentType=application/vnd.openxmlformats-officedocument.spreadsheetml.printerSettings">
        <DigestMethod Algorithm="http://www.w3.org/2000/09/xmldsig#sha1"/>
        <DigestValue>0P/Jyn9una3Totj2GGhIfZD0+vo=</DigestValue>
      </Reference>
      <Reference URI="/xl/externalLinks/externalLink46.xml?ContentType=application/vnd.openxmlformats-officedocument.spreadsheetml.externalLink+xml">
        <DigestMethod Algorithm="http://www.w3.org/2000/09/xmldsig#sha1"/>
        <DigestValue>V2/Ming4XHDLLXX19jSZXJ5qAP0=</DigestValue>
      </Reference>
      <Reference URI="/xl/externalLinks/externalLink47.xml?ContentType=application/vnd.openxmlformats-officedocument.spreadsheetml.externalLink+xml">
        <DigestMethod Algorithm="http://www.w3.org/2000/09/xmldsig#sha1"/>
        <DigestValue>LqvNSA7y6BAlKjEgA6aZgKRMT9U=</DigestValue>
      </Reference>
      <Reference URI="/xl/externalLinks/externalLink65.xml?ContentType=application/vnd.openxmlformats-officedocument.spreadsheetml.externalLink+xml">
        <DigestMethod Algorithm="http://www.w3.org/2000/09/xmldsig#sha1"/>
        <DigestValue>AU89EBfvYeCZbbXWIecZ39xwWKU=</DigestValue>
      </Reference>
      <Reference URI="/xl/externalLinks/externalLink48.xml?ContentType=application/vnd.openxmlformats-officedocument.spreadsheetml.externalLink+xml">
        <DigestMethod Algorithm="http://www.w3.org/2000/09/xmldsig#sha1"/>
        <DigestValue>NWezcCCyCOaCBghqIz3O68rll9s=</DigestValue>
      </Reference>
      <Reference URI="/xl/externalLinks/externalLink50.xml?ContentType=application/vnd.openxmlformats-officedocument.spreadsheetml.externalLink+xml">
        <DigestMethod Algorithm="http://www.w3.org/2000/09/xmldsig#sha1"/>
        <DigestValue>YZ8Bgo/3GSJWS6OiJ7a4RKBDWAo=</DigestValue>
      </Reference>
      <Reference URI="/xl/externalLinks/externalLink43.xml?ContentType=application/vnd.openxmlformats-officedocument.spreadsheetml.externalLink+xml">
        <DigestMethod Algorithm="http://www.w3.org/2000/09/xmldsig#sha1"/>
        <DigestValue>rJ36SnkMdqx/mvMC8RjcK4UAwg0=</DigestValue>
      </Reference>
      <Reference URI="/xl/printerSettings/printerSettings4.bin?ContentType=application/vnd.openxmlformats-officedocument.spreadsheetml.printerSettings">
        <DigestMethod Algorithm="http://www.w3.org/2000/09/xmldsig#sha1"/>
        <DigestValue>V4y4KhhX6M2c/bXHCjDxIxtztQw=</DigestValue>
      </Reference>
      <Reference URI="/xl/externalLinks/externalLink42.xml?ContentType=application/vnd.openxmlformats-officedocument.spreadsheetml.externalLink+xml">
        <DigestMethod Algorithm="http://www.w3.org/2000/09/xmldsig#sha1"/>
        <DigestValue>k75Izsa2MMhf62bed4FOABhMsx4=</DigestValue>
      </Reference>
      <Reference URI="/xl/externalLinks/externalLink1.xml?ContentType=application/vnd.openxmlformats-officedocument.spreadsheetml.externalLink+xml">
        <DigestMethod Algorithm="http://www.w3.org/2000/09/xmldsig#sha1"/>
        <DigestValue>D0b+V4bvXSpWmAD8yNo4bVdos6U=</DigestValue>
      </Reference>
      <Reference URI="/xl/externalLinks/externalLink38.xml?ContentType=application/vnd.openxmlformats-officedocument.spreadsheetml.externalLink+xml">
        <DigestMethod Algorithm="http://www.w3.org/2000/09/xmldsig#sha1"/>
        <DigestValue>6oUJkpSQf6ShxHuPuDp6x20G8aE=</DigestValue>
      </Reference>
      <Reference URI="/xl/calcChain.xml?ContentType=application/vnd.openxmlformats-officedocument.spreadsheetml.calcChain+xml">
        <DigestMethod Algorithm="http://www.w3.org/2000/09/xmldsig#sha1"/>
        <DigestValue>yLXGMsm739KQn1roeAmTff4wT3U=</DigestValue>
      </Reference>
      <Reference URI="/xl/externalLinks/externalLink39.xml?ContentType=application/vnd.openxmlformats-officedocument.spreadsheetml.externalLink+xml">
        <DigestMethod Algorithm="http://www.w3.org/2000/09/xmldsig#sha1"/>
        <DigestValue>WiElEEWg3FEhls/T1wJzQYau2R4=</DigestValue>
      </Reference>
      <Reference URI="/xl/printerSettings/printerSettings7.bin?ContentType=application/vnd.openxmlformats-officedocument.spreadsheetml.printerSettings">
        <DigestMethod Algorithm="http://www.w3.org/2000/09/xmldsig#sha1"/>
        <DigestValue>0P/Jyn9una3Totj2GGhIfZD0+vo=</DigestValue>
      </Reference>
      <Reference URI="/xl/externalLinks/externalLink40.xml?ContentType=application/vnd.openxmlformats-officedocument.spreadsheetml.externalLink+xml">
        <DigestMethod Algorithm="http://www.w3.org/2000/09/xmldsig#sha1"/>
        <DigestValue>CwhlNlTp46+SRt4iX8mB2FyM7ng=</DigestValue>
      </Reference>
      <Reference URI="/xl/printerSettings/printerSettings6.bin?ContentType=application/vnd.openxmlformats-officedocument.spreadsheetml.printerSettings">
        <DigestMethod Algorithm="http://www.w3.org/2000/09/xmldsig#sha1"/>
        <DigestValue>a+OCdVsC5Z94FS3EKObQxQTaWeQ=</DigestValue>
      </Reference>
      <Reference URI="/xl/externalLinks/externalLink41.xml?ContentType=application/vnd.openxmlformats-officedocument.spreadsheetml.externalLink+xml">
        <DigestMethod Algorithm="http://www.w3.org/2000/09/xmldsig#sha1"/>
        <DigestValue>yFagoNKpWlwZcXwVk6U+QlMuNHk=</DigestValue>
      </Reference>
      <Reference URI="/xl/printerSettings/printerSettings5.bin?ContentType=application/vnd.openxmlformats-officedocument.spreadsheetml.printerSettings">
        <DigestMethod Algorithm="http://www.w3.org/2000/09/xmldsig#sha1"/>
        <DigestValue>Af9f2v4TF3bJ8jIJ8XalO1ZzAwc=</DigestValue>
      </Reference>
      <Reference URI="/xl/externalLinks/externalLink64.xml?ContentType=application/vnd.openxmlformats-officedocument.spreadsheetml.externalLink+xml">
        <DigestMethod Algorithm="http://www.w3.org/2000/09/xmldsig#sha1"/>
        <DigestValue>/CVFBx9iPiHATiRbERUdZJ1R8/I=</DigestValue>
      </Reference>
      <Reference URI="/xl/externalLinks/externalLink8.xml?ContentType=application/vnd.openxmlformats-officedocument.spreadsheetml.externalLink+xml">
        <DigestMethod Algorithm="http://www.w3.org/2000/09/xmldsig#sha1"/>
        <DigestValue>XXktPEX7WsTq8OwMxdh9myVJlMo=</DigestValue>
      </Reference>
      <Reference URI="/xl/externalLinks/externalLink54.xml?ContentType=application/vnd.openxmlformats-officedocument.spreadsheetml.externalLink+xml">
        <DigestMethod Algorithm="http://www.w3.org/2000/09/xmldsig#sha1"/>
        <DigestValue>Og4tyluM2wTujwGCgLs65xQ2UPs=</DigestValue>
      </Reference>
      <Reference URI="/xl/media/image1.png?ContentType=image/png">
        <DigestMethod Algorithm="http://www.w3.org/2000/09/xmldsig#sha1"/>
        <DigestValue>/7PQxr/gH7C/KWss4Cds+fquyGQ=</DigestValue>
      </Reference>
      <Reference URI="/xl/externalLinks/externalLink57.xml?ContentType=application/vnd.openxmlformats-officedocument.spreadsheetml.externalLink+xml">
        <DigestMethod Algorithm="http://www.w3.org/2000/09/xmldsig#sha1"/>
        <DigestValue>3+R5zO1zxMZpCR/EDeKFAs99GO4=</DigestValue>
      </Reference>
      <Reference URI="/xl/drawings/vmlDrawing1.vml?ContentType=application/vnd.openxmlformats-officedocument.vmlDrawing">
        <DigestMethod Algorithm="http://www.w3.org/2000/09/xmldsig#sha1"/>
        <DigestValue>JSw4Wzif055h5W584bKEVUlA/pw=</DigestValue>
      </Reference>
      <Reference URI="/xl/externalLinks/externalLink15.xml?ContentType=application/vnd.openxmlformats-officedocument.spreadsheetml.externalLink+xml">
        <DigestMethod Algorithm="http://www.w3.org/2000/09/xmldsig#sha1"/>
        <DigestValue>IVb4pBFlgY0w+PLGa/tHH9qK4R8=</DigestValue>
      </Reference>
      <Reference URI="/xl/media/image2.emf?ContentType=image/x-emf">
        <DigestMethod Algorithm="http://www.w3.org/2000/09/xmldsig#sha1"/>
        <DigestValue>d5LHJM4iGYq7kh8m8/KavCh1S28=</DigestValue>
      </Reference>
      <Reference URI="/xl/media/image3.emf?ContentType=image/x-emf">
        <DigestMethod Algorithm="http://www.w3.org/2000/09/xmldsig#sha1"/>
        <DigestValue>kq9hBDQ2C0PYM9pcc5nUqxOTUyo=</DigestValue>
      </Reference>
      <Reference URI="/xl/media/image4.emf?ContentType=image/x-emf">
        <DigestMethod Algorithm="http://www.w3.org/2000/09/xmldsig#sha1"/>
        <DigestValue>yO3ZhxLmz0GdQsYQ4sTL0sQFaN4=</DigestValue>
      </Reference>
      <Reference URI="/xl/drawings/drawing5.xml?ContentType=application/vnd.openxmlformats-officedocument.drawing+xml">
        <DigestMethod Algorithm="http://www.w3.org/2000/09/xmldsig#sha1"/>
        <DigestValue>c/zoNDB+zVL2RYoSQpLJ1+u8oRA=</DigestValue>
      </Reference>
      <Reference URI="/xl/externalLinks/externalLink14.xml?ContentType=application/vnd.openxmlformats-officedocument.spreadsheetml.externalLink+xml">
        <DigestMethod Algorithm="http://www.w3.org/2000/09/xmldsig#sha1"/>
        <DigestValue>E2bYk3DCJcMDV6MjNMa8upNELUE=</DigestValue>
      </Reference>
      <Reference URI="/xl/externalLinks/externalLink23.xml?ContentType=application/vnd.openxmlformats-officedocument.spreadsheetml.externalLink+xml">
        <DigestMethod Algorithm="http://www.w3.org/2000/09/xmldsig#sha1"/>
        <DigestValue>1b6Vq8Zw+ym3XMJowcYsR79NsTA=</DigestValue>
      </Reference>
      <Reference URI="/xl/drawings/drawing1.xml?ContentType=application/vnd.openxmlformats-officedocument.drawing+xml">
        <DigestMethod Algorithm="http://www.w3.org/2000/09/xmldsig#sha1"/>
        <DigestValue>WmtvX//fHKTHI3rMdZPVB0nk+S8=</DigestValue>
      </Reference>
      <Reference URI="/xl/media/image6.emf?ContentType=image/x-emf">
        <DigestMethod Algorithm="http://www.w3.org/2000/09/xmldsig#sha1"/>
        <DigestValue>LY/ptwmAqp1nPh/8FeNS4j6IIoM=</DigestValue>
      </Reference>
      <Reference URI="/xl/externalLinks/externalLink60.xml?ContentType=application/vnd.openxmlformats-officedocument.spreadsheetml.externalLink+xml">
        <DigestMethod Algorithm="http://www.w3.org/2000/09/xmldsig#sha1"/>
        <DigestValue>9sUYQvfCuEOZJi8J+GVZZkovDkI=</DigestValue>
      </Reference>
      <Reference URI="/xl/worksheets/sheet4.xml?ContentType=application/vnd.openxmlformats-officedocument.spreadsheetml.worksheet+xml">
        <DigestMethod Algorithm="http://www.w3.org/2000/09/xmldsig#sha1"/>
        <DigestValue>D2KWl+Q8iCvX49jyEtysb3/3Q7Y=</DigestValue>
      </Reference>
      <Reference URI="/xl/worksheets/sheet3.xml?ContentType=application/vnd.openxmlformats-officedocument.spreadsheetml.worksheet+xml">
        <DigestMethod Algorithm="http://www.w3.org/2000/09/xmldsig#sha1"/>
        <DigestValue>bc9d0WkbsbKi/vW4kUe8kmY4uV8=</DigestValue>
      </Reference>
      <Reference URI="/xl/externalLinks/externalLink18.xml?ContentType=application/vnd.openxmlformats-officedocument.spreadsheetml.externalLink+xml">
        <DigestMethod Algorithm="http://www.w3.org/2000/09/xmldsig#sha1"/>
        <DigestValue>2t+O6fsGVS4ELvfELrNQYONlJR8=</DigestValue>
      </Reference>
      <Reference URI="/xl/workbook.xml?ContentType=application/vnd.openxmlformats-officedocument.spreadsheetml.sheet.main+xml">
        <DigestMethod Algorithm="http://www.w3.org/2000/09/xmldsig#sha1"/>
        <DigestValue>XYbmyXzb0KjkRnJLCyFJd6Dqwnw=</DigestValue>
      </Reference>
      <Reference URI="/xl/externalLinks/externalLink17.xml?ContentType=application/vnd.openxmlformats-officedocument.spreadsheetml.externalLink+xml">
        <DigestMethod Algorithm="http://www.w3.org/2000/09/xmldsig#sha1"/>
        <DigestValue>CxHlhTJD8F9mI7LUwUuSnrWQw3A=</DigestValue>
      </Reference>
      <Reference URI="/xl/worksheets/sheet5.xml?ContentType=application/vnd.openxmlformats-officedocument.spreadsheetml.worksheet+xml">
        <DigestMethod Algorithm="http://www.w3.org/2000/09/xmldsig#sha1"/>
        <DigestValue>widpTvC/N/pSu0pqGSRPGWLNg4A=</DigestValue>
      </Reference>
      <Reference URI="/xl/externalLinks/externalLink58.xml?ContentType=application/vnd.openxmlformats-officedocument.spreadsheetml.externalLink+xml">
        <DigestMethod Algorithm="http://www.w3.org/2000/09/xmldsig#sha1"/>
        <DigestValue>3Qq4osP6Pns6Pg19td+21KZxW9Q=</DigestValue>
      </Reference>
      <Reference URI="/xl/worksheets/sheet6.xml?ContentType=application/vnd.openxmlformats-officedocument.spreadsheetml.worksheet+xml">
        <DigestMethod Algorithm="http://www.w3.org/2000/09/xmldsig#sha1"/>
        <DigestValue>MCtpLotpsteDsmCdwpD8aYcvq9M=</DigestValue>
      </Reference>
      <Reference URI="/xl/externalLinks/externalLink16.xml?ContentType=application/vnd.openxmlformats-officedocument.spreadsheetml.externalLink+xml">
        <DigestMethod Algorithm="http://www.w3.org/2000/09/xmldsig#sha1"/>
        <DigestValue>gzVw+yAT1T+VuCjJvcXwnJupWxs=</DigestValue>
      </Reference>
      <Reference URI="/xl/worksheets/sheet7.xml?ContentType=application/vnd.openxmlformats-officedocument.spreadsheetml.worksheet+xml">
        <DigestMethod Algorithm="http://www.w3.org/2000/09/xmldsig#sha1"/>
        <DigestValue>sx8IzoBzG1wvsclISJdSqeG06eU=</DigestValue>
      </Reference>
      <Reference URI="/xl/drawings/drawing7.xml?ContentType=application/vnd.openxmlformats-officedocument.drawing+xml">
        <DigestMethod Algorithm="http://www.w3.org/2000/09/xmldsig#sha1"/>
        <DigestValue>qbv4xd7C5cCRJb1wF3k/Snn6gzI=</DigestValue>
      </Reference>
      <Reference URI="/xl/media/image5.png?ContentType=image/png">
        <DigestMethod Algorithm="http://www.w3.org/2000/09/xmldsig#sha1"/>
        <DigestValue>ZqUG+DBMC6uK+Q88CIVV7OLkmL0=</DigestValue>
      </Reference>
      <Reference URI="/xl/drawings/drawing3.xml?ContentType=application/vnd.openxmlformats-officedocument.drawing+xml">
        <DigestMethod Algorithm="http://www.w3.org/2000/09/xmldsig#sha1"/>
        <DigestValue>6iIhS9Ofcswj4z1a3JsJ5YvU3+U=</DigestValue>
      </Reference>
      <Reference URI="/xl/drawings/drawing4.xml?ContentType=application/vnd.openxmlformats-officedocument.drawing+xml">
        <DigestMethod Algorithm="http://www.w3.org/2000/09/xmldsig#sha1"/>
        <DigestValue>AaJUT3Uza0mRQ1TiaS7f9UP60n8=</DigestValue>
      </Reference>
      <Reference URI="/xl/worksheets/sheet2.xml?ContentType=application/vnd.openxmlformats-officedocument.spreadsheetml.worksheet+xml">
        <DigestMethod Algorithm="http://www.w3.org/2000/09/xmldsig#sha1"/>
        <DigestValue>85zt5xmc5GT8yM5qL4ThHyFgByc=</DigestValue>
      </Reference>
      <Reference URI="/xl/externalLinks/externalLink55.xml?ContentType=application/vnd.openxmlformats-officedocument.spreadsheetml.externalLink+xml">
        <DigestMethod Algorithm="http://www.w3.org/2000/09/xmldsig#sha1"/>
        <DigestValue>15I/NuNEg/iOfLH/AAa/TlPT30A=</DigestValue>
      </Reference>
      <Reference URI="/xl/externalLinks/externalLink19.xml?ContentType=application/vnd.openxmlformats-officedocument.spreadsheetml.externalLink+xml">
        <DigestMethod Algorithm="http://www.w3.org/2000/09/xmldsig#sha1"/>
        <DigestValue>wkabNI236b5jz7FiVnPhrpq2GVY=</DigestValue>
      </Reference>
      <Reference URI="/xl/externalLinks/externalLink10.xml?ContentType=application/vnd.openxmlformats-officedocument.spreadsheetml.externalLink+xml">
        <DigestMethod Algorithm="http://www.w3.org/2000/09/xmldsig#sha1"/>
        <DigestValue>LwZ4hxvBJN3z9jb3REJA6izc7bc=</DigestValue>
      </Reference>
      <Reference URI="/xl/externalLinks/externalLink20.xml?ContentType=application/vnd.openxmlformats-officedocument.spreadsheetml.externalLink+xml">
        <DigestMethod Algorithm="http://www.w3.org/2000/09/xmldsig#sha1"/>
        <DigestValue>ASOvid1kBgg+6Y600tYVeaq5hqM=</DigestValue>
      </Reference>
      <Reference URI="/xl/externalLinks/externalLink21.xml?ContentType=application/vnd.openxmlformats-officedocument.spreadsheetml.externalLink+xml">
        <DigestMethod Algorithm="http://www.w3.org/2000/09/xmldsig#sha1"/>
        <DigestValue>sdD7+5fLmy2LxCvgOS84C40Jdcc=</DigestValue>
      </Reference>
      <Reference URI="/xl/externalLinks/externalLink9.xml?ContentType=application/vnd.openxmlformats-officedocument.spreadsheetml.externalLink+xml">
        <DigestMethod Algorithm="http://www.w3.org/2000/09/xmldsig#sha1"/>
        <DigestValue>rRhOjgur3znOVpt9+b1yfnouA3I=</DigestValue>
      </Reference>
      <Reference URI="/xl/externalLinks/externalLink22.xml?ContentType=application/vnd.openxmlformats-officedocument.spreadsheetml.externalLink+xml">
        <DigestMethod Algorithm="http://www.w3.org/2000/09/xmldsig#sha1"/>
        <DigestValue>NZ/9hYnq10KJ8TPe395XaOs8kH0=</DigestValue>
      </Reference>
      <Reference URI="/xl/externalLinks/externalLink61.xml?ContentType=application/vnd.openxmlformats-officedocument.spreadsheetml.externalLink+xml">
        <DigestMethod Algorithm="http://www.w3.org/2000/09/xmldsig#sha1"/>
        <DigestValue>qmlzgQFLGTOh4eLmUBdNhao7ehY=</DigestValue>
      </Reference>
      <Reference URI="/xl/externalLinks/externalLink11.xml?ContentType=application/vnd.openxmlformats-officedocument.spreadsheetml.externalLink+xml">
        <DigestMethod Algorithm="http://www.w3.org/2000/09/xmldsig#sha1"/>
        <DigestValue>JIGFWlYGUu5beVynBAlDHbq342c=</DigestValue>
      </Reference>
      <Reference URI="/xl/drawings/drawing6.xml?ContentType=application/vnd.openxmlformats-officedocument.drawing+xml">
        <DigestMethod Algorithm="http://www.w3.org/2000/09/xmldsig#sha1"/>
        <DigestValue>xHDxvtH3kO/0h/SMIP35hraUxi0=</DigestValue>
      </Reference>
      <Reference URI="/xl/externalLinks/externalLink13.xml?ContentType=application/vnd.openxmlformats-officedocument.spreadsheetml.externalLink+xml">
        <DigestMethod Algorithm="http://www.w3.org/2000/09/xmldsig#sha1"/>
        <DigestValue>S9BlAQjbCtQaGL+cW0HrbmALHtE=</DigestValue>
      </Reference>
      <Reference URI="/xl/worksheets/sheet1.xml?ContentType=application/vnd.openxmlformats-officedocument.spreadsheetml.worksheet+xml">
        <DigestMethod Algorithm="http://www.w3.org/2000/09/xmldsig#sha1"/>
        <DigestValue>kOh/4OTF8ZjhZ0dWFbuAypAk2bQ=</DigestValue>
      </Reference>
      <Reference URI="/xl/drawings/drawing2.xml?ContentType=application/vnd.openxmlformats-officedocument.drawing+xml">
        <DigestMethod Algorithm="http://www.w3.org/2000/09/xmldsig#sha1"/>
        <DigestValue>vjUHzpDFR6kUb7TGoA6Fb7vF75Q=</DigestValue>
      </Reference>
      <Reference URI="/xl/externalLinks/externalLink56.xml?ContentType=application/vnd.openxmlformats-officedocument.spreadsheetml.externalLink+xml">
        <DigestMethod Algorithm="http://www.w3.org/2000/09/xmldsig#sha1"/>
        <DigestValue>LleY4S9IFCwJnpJJIGPXY3QBSmM=</DigestValue>
      </Reference>
      <Reference URI="/xl/externalLinks/externalLink12.xml?ContentType=application/vnd.openxmlformats-officedocument.spreadsheetml.externalLink+xml">
        <DigestMethod Algorithm="http://www.w3.org/2000/09/xmldsig#sha1"/>
        <DigestValue>DmlrwMSLAeadW972o7zM/LyPs3I=</DigestValue>
      </Reference>
      <Reference URI="/xl/styles.xml?ContentType=application/vnd.openxmlformats-officedocument.spreadsheetml.styles+xml">
        <DigestMethod Algorithm="http://www.w3.org/2000/09/xmldsig#sha1"/>
        <DigestValue>cem378wcaWY551ZW1lr67FzRAW4=</DigestValue>
      </Reference>
      <Reference URI="/xl/sharedStrings.xml?ContentType=application/vnd.openxmlformats-officedocument.spreadsheetml.sharedStrings+xml">
        <DigestMethod Algorithm="http://www.w3.org/2000/09/xmldsig#sha1"/>
        <DigestValue>DR04KdUxrjs9Br2j1ym01rZ0TSg=</DigestValue>
      </Reference>
      <Reference URI="/xl/theme/theme1.xml?ContentType=application/vnd.openxmlformats-officedocument.theme+xml">
        <DigestMethod Algorithm="http://www.w3.org/2000/09/xmldsig#sha1"/>
        <DigestValue>0CoHk47w3CftHIU+Tp/2j+DuYII=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6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b23tWZjSsEdnisyuIpZC136xx3U=</DigestValue>
      </Reference>
      <Reference URI="/xl/externalLinks/_rels/externalLink6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lRCwKFQLdlYoCPtt0fkg9Tg5TgQ=</DigestValue>
      </Reference>
      <Reference URI="/xl/externalLinks/_rels/externalLink6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kkvAPORMs6ZtFs/Lu2Wsom+JYWg=</DigestValue>
      </Reference>
      <Reference URI="/xl/externalLinks/_rels/externalLink6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MYPNod2vSKz+WltlsfVwN7B0H8I=</DigestValue>
      </Reference>
      <Reference URI="/xl/externalLinks/_rels/externalLink5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mvxXU/aT/UbGJVs4zVo7WtoOVm8=</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PgSJjjuKnDI1RWK4zRtlOWE4xfo=</DigestValue>
      </Reference>
      <Reference URI="/xl/externalLinks/_rels/externalLink6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bTlaeAvkrKKcChrNECl3QSycGbk=</DigestValue>
      </Reference>
      <Reference URI="/xl/externalLinks/_rels/externalLink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y9cO5OJ44AIVFtZqz3JsLK/QqSE=</DigestValue>
      </Reference>
      <Reference URI="/xl/externalLinks/_rels/externalLink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z3lfNUzUi6iDH57kBuZFQ+eHPMk=</DigestValue>
      </Reference>
      <Reference URI="/xl/externalLinks/_rels/externalLink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Gbqf9q6bw+PZgU5Ku3hvy+m0IdU=</DigestValue>
      </Reference>
      <Reference URI="/xl/externalLinks/_rels/externalLink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NZOrJTb+zEJlenOPtyrsIigtjrM=</DigestValue>
      </Reference>
      <Reference URI="/xl/externalLinks/_rels/externalLink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uNJuoJyDGJaZK87dxkVszo/19ek=</DigestValue>
      </Reference>
      <Reference URI="/xl/externalLinks/_rels/externalLink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/G58tPRTYneEfr5SRdnMzxtZFQw=</DigestValue>
      </Reference>
      <Reference URI="/xl/externalLinks/_rels/externalLink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2jIJaFRKGDv4YxRJW25oJyR8XQk=</DigestValue>
      </Reference>
      <Reference URI="/xl/externalLinks/_rels/externalLink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jf1JOGdDv6qrfHO04RPLyaop0mw=</DigestValue>
      </Reference>
      <Reference URI="/xl/externalLinks/_rels/externalLink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Do8xJ1FsXZELcIIP9IWzHAG7FqE=</DigestValue>
      </Reference>
      <Reference URI="/xl/externalLinks/_rels/externalLink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qhhwdafGyUBpRxxmiA1S3DBblWc=</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PCb+wg7xVQpNuWQkiKqGOfXsE5Y=</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rn5YT5j74gWeyGywDU+shuEhAKA=</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LIoAC321bzarz92/dXpZLrRj92c=</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1IWTdyD3kw45NNvx+xeTLQvY3Qc=</DigestValue>
      </Reference>
      <Reference URI="/xl/externalLinks/_rels/externalLink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EhtUL0zSXry12hW+Sxg6Tk9cl64=</DigestValue>
      </Reference>
      <Reference URI="/xl/externalLinks/_rels/externalLink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5nD7Z/95vIQeyAeoMbd8G3GjOzo=</DigestValue>
      </Reference>
      <Reference URI="/xl/externalLinks/_rels/externalLink6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IZ/fH++YrAi9sih1C3YgmBfiWXU=</DigestValue>
      </Reference>
      <Reference URI="/xl/externalLinks/_rels/externalLink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dyRZpvy+6UITHbgm+VlyeolpO9M=</DigestValue>
      </Reference>
      <Reference URI="/xl/externalLinks/_rels/externalLink5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Q1nl7WH4Zw+6oiLOiNYQl4S/vLc=</DigestValue>
      </Reference>
      <Reference URI="/xl/externalLinks/_rels/externalLink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toBv1FHeIN+0pP4xsQgArrjTfYE=</DigestValue>
      </Reference>
      <Reference URI="/xl/externalLinks/_rels/externalLink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EnvFlwlhmqUQhANAcn6D4VGlSTM=</DigestValue>
      </Reference>
      <Reference URI="/xl/externalLinks/_rels/externalLink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sYdhXkygL38kyEGKC2s4VZfD8Wk=</DigestValue>
      </Reference>
      <Reference URI="/xl/externalLinks/_rels/externalLink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UjuSrDHmtRY+ES9UIWYp0CDTNAA=</DigestValue>
      </Reference>
      <Reference URI="/xl/externalLinks/_rels/externalLink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y+gZ7eF/d7wQ8q0g9oZh99uNhh0=</DigestValue>
      </Reference>
      <Reference URI="/xl/externalLinks/_rels/externalLink5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Z/mYLFSVNF2PuhGQQfHWhGiPAVQ=</DigestValue>
      </Reference>
      <Reference URI="/xl/externalLinks/_rels/externalLink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SW/OKHqW4yjYucuvteQB/M16j/g=</DigestValue>
      </Reference>
      <Reference URI="/xl/externalLinks/_rels/externalLink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P8o7GHEo33z+UCRcY0dxxj5c2xM=</DigestValue>
      </Reference>
      <Reference URI="/xl/externalLinks/_rels/externalLink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1+V8p1qoV7jYgBjx+TD4qHy5Alk=</DigestValue>
      </Reference>
      <Reference URI="/xl/externalLinks/_rels/externalLink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ZkMzCra/Ias05mmAx+yS2YKQX+E=</DigestValue>
      </Reference>
      <Reference URI="/xl/externalLinks/_rels/externalLink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U/3ZjfykF05U0NrcrTrVzLcdCOE=</DigestValue>
      </Reference>
      <Reference URI="/xl/externalLinks/_rels/externalLink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kCaU0mbS5SD9zusLosdcZ6y5kRk=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externalLinks/_rels/externalLink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6hrXUFATDQvhRdHCFe9EWkbfFL8=</DigestValue>
      </Reference>
      <Reference URI="/xl/externalLinks/_rels/externalLink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emB6QWV5rCMps2TYurQvt03Vc64=</DigestValue>
      </Reference>
      <Reference URI="/xl/externalLinks/_rels/externalLink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POfj8wrELOW62vbzLab8UxOMbSc=</DigestValue>
      </Reference>
      <Reference URI="/xl/externalLinks/_rels/externalLink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v+HwTFtuX1PTVEEsg+Uk1ApLnBg=</DigestValue>
      </Reference>
      <Reference URI="/xl/externalLinks/_rels/externalLink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T2wI/YnjB+kKUS4RV+7toRxKWV4=</DigestValue>
      </Reference>
      <Reference URI="/xl/externalLinks/_rels/externalLink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XvLrRe0xb8tXB1+efd7XZY0wBSk=</DigestValue>
      </Reference>
      <Reference URI="/xl/externalLinks/_rels/externalLink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uSeRdMREPe55VB8ihPqIy25C7Vo=</DigestValue>
      </Reference>
      <Reference URI="/xl/externalLinks/_rels/externalLink4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VbzHDFuJXpZaKXa0WySli9DPYTA=</DigestValue>
      </Reference>
      <Reference URI="/xl/externalLinks/_rels/externalLink5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WLlxQnHvLgS/3guQqNJOQs+9byY=</DigestValue>
      </Reference>
      <Reference URI="/xl/externalLinks/_rels/externalLink5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fnFKfdhi50d7D0FHZHLgQf7EG78=</DigestValue>
      </Reference>
      <Reference URI="/xl/externalLinks/_rels/externalLink5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nva4+WhZY68r4DQHSabmoedhqjE=</DigestValue>
      </Reference>
      <Reference URI="/xl/externalLinks/_rels/externalLink5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sozYTg6wwBvV2b8UItnfguxIwlw=</DigestValue>
      </Reference>
      <Reference URI="/xl/externalLinks/_rels/externalLink5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Yk+Gwl9PKNLEOqNTi9kKcV6sLmU=</DigestValue>
      </Reference>
      <Reference URI="/xl/externalLinks/_rels/externalLink5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wNmMD9EGUs8QbwbIaPGLWXlnpLw=</DigestValue>
      </Reference>
      <Reference URI="/xl/externalLinks/_rels/externalLink5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5xOQIAPNZH9K1bG8e78VFzCv/QM=</DigestValue>
      </Reference>
      <Reference URI="/xl/externalLinks/_rels/externalLink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lbuco6ystesB50S9CQ4wGKrCbcY=</DigestValue>
      </Reference>
      <Reference URI="/xl/externalLinks/_rels/externalLink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x1axKAWc9z/+UyU2ZgoxwwEGzu4=</DigestValue>
      </Reference>
      <Reference URI="/xl/externalLinks/_rels/externalLink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3HZpmwVW7d/hz+Py8MvcfkL5s5s=</DigestValue>
      </Reference>
      <Reference URI="/xl/externalLinks/_rels/externalLink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ig67T9KHRYO0aCxFOsCtXdZNS64=</DigestValue>
      </Reference>
      <Reference URI="/xl/externalLinks/_rels/externalLink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GNXIjI65i8bJ/SciJ2JoaphJ+s8=</DigestValue>
      </Reference>
      <Reference URI="/xl/externalLinks/_rels/externalLink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e/eH3qVOHmJ8jbcCH0O05UqNIeQ=</DigestValue>
      </Reference>
      <Reference URI="/xl/externalLinks/_rels/externalLink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owEDdG+NH5MQNuDpEYUh4FAGCh4=</DigestValue>
      </Reference>
      <Reference URI="/xl/externalLinks/_rels/externalLink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Db6Vmb3TFbL4sHSRg/PwhviC9gI=</DigestValue>
      </Reference>
      <Reference URI="/xl/externalLinks/_rels/externalLink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qyjz4eemtdLga6DZ9wiOQcKisag=</DigestValue>
      </Reference>
      <Reference URI="/xl/externalLinks/_rels/externalLink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0dVWrwzsdrnUEDr1V4kaqB5veHA=</DigestValue>
      </Reference>
      <Reference URI="/xl/externalLinks/_rels/externalLink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p6S5ytmzRZS09BGt0Dlcx/aS3PI=</DigestValue>
      </Reference>
      <Reference URI="/xl/externalLinks/_rels/externalLink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/UJv5M7HPb/oGjNfu0t4k2aVNYA=</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Cpkw3/MLUvS8vqETR3RnMlx0kdw=</DigestValue>
      </Reference>
      <Reference URI="/xl/_rels/workbook.xml.rels?ContentType=application/vnd.openxmlformats-package.relationships+xml">
        <Transforms>
          <Transform Algorithm="http://schemas.openxmlformats.org/package/2006/RelationshipTransform">
            <mdssi:RelationshipReference SourceId="rId26"/>
            <mdssi:RelationshipReference SourceId="rId21"/>
            <mdssi:RelationshipReference SourceId="rId42"/>
            <mdssi:RelationshipReference SourceId="rId47"/>
            <mdssi:RelationshipReference SourceId="rId63"/>
            <mdssi:RelationshipReference SourceId="rId68"/>
            <mdssi:RelationshipReference SourceId="rId1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8"/>
            <mdssi:RelationshipReference SourceId="rId66"/>
            <mdssi:RelationshipReference SourceId="rId74"/>
            <mdssi:RelationshipReference SourceId="rId5"/>
            <mdssi:RelationshipReference SourceId="rId61"/>
            <mdssi:RelationshipReference SourceId="rId1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64"/>
            <mdssi:RelationshipReference SourceId="rId69"/>
            <mdssi:RelationshipReference SourceId="rId8"/>
            <mdssi:RelationshipReference SourceId="rId51"/>
            <mdssi:RelationshipReference SourceId="rId72"/>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mdssi:RelationshipReference SourceId="rId67"/>
            <mdssi:RelationshipReference SourceId="rId20"/>
            <mdssi:RelationshipReference SourceId="rId41"/>
            <mdssi:RelationshipReference SourceId="rId54"/>
            <mdssi:RelationshipReference SourceId="rId62"/>
            <mdssi:RelationshipReference SourceId="rId70"/>
            <mdssi:RelationshipReference SourceId="rId75"/>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
            <mdssi:RelationshipReference SourceId="rId31"/>
            <mdssi:RelationshipReference SourceId="rId44"/>
            <mdssi:RelationshipReference SourceId="rId52"/>
            <mdssi:RelationshipReference SourceId="rId60"/>
            <mdssi:RelationshipReference SourceId="rId65"/>
            <mdssi:RelationshipReference SourceId="rId73"/>
            <mdssi:RelationshipReference SourceId="rId4"/>
            <mdssi:RelationshipReference SourceId="rId9"/>
            <mdssi:RelationshipReference SourceId="rId13"/>
            <mdssi:RelationshipReference SourceId="rId18"/>
            <mdssi:RelationshipReference SourceId="rId39"/>
            <mdssi:RelationshipReference SourceId="rId34"/>
            <mdssi:RelationshipReference SourceId="rId50"/>
            <mdssi:RelationshipReference SourceId="rId55"/>
            <mdssi:RelationshipReference SourceId="rId76"/>
            <mdssi:RelationshipReference SourceId="rId7"/>
            <mdssi:RelationshipReference SourceId="rId71"/>
            <mdssi:RelationshipReference SourceId="rId2"/>
            <mdssi:RelationshipReference SourceId="rId29"/>
          </Transform>
          <Transform Algorithm="http://www.w3.org/TR/2001/REC-xml-c14n-20010315"/>
        </Transforms>
        <DigestMethod Algorithm="http://www.w3.org/2000/09/xmldsig#sha1"/>
        <DigestValue>d6cSy5NWwwKbR5x0qVz0UnwGaFA=</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/1N+hIUE3ekL/vWpOR53L47Wrf8=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Manifest>
    <SignatureProperties>
      <SignatureProperty Id="idSignatureTime" Target="#idPackageSignature">
        <mdssi:SignatureTime>
          <mdssi:Format>YYYY-MM-DDThh:mm:ssTZD</mdssi:Format>
          <mdssi:Value>2022-05-16T15:18:54Z</mdssi:Value>
        </mdssi:SignatureTime>
      </SignatureProperty>
    </SignatureProperties>
  </Object>
  <Object Id="idOfficeObject">
    <SignatureProperties>
      <SignatureProperty Id="idOfficeV1Details" Target="idPackageSignature">
        <SignatureInfoV1 xmlns="http://schemas.microsoft.com/office/2006/digsig">
          <SetupID>{347934DF-5126-40FC-8B5C-52AE2D2BCCC8}</SetupID>
          <SignatureText>Jose Alberto Rios Bogado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2022-05-16T15:18:54Z</xd:SigningTime>
          <xd:SigningCertificate>
            <xd:Cert>
              <xd:CertDigest>
                <DigestMethod Algorithm="http://www.w3.org/2000/09/xmldsig#sha1"/>
                <DigestValue>Q2McRajKb30PXED099KYkapcay4=</DigestValue>
              </xd:CertDigest>
              <xd:IssuerSerial>
                <X509IssuerName>CN=CA-CODE100 S.A., C=PY, O=CODE100 S.A., SERIALNUMBER=RUC 80080610-7</X509IssuerName>
                <X509SerialNumber>2051668798525941293314276937572342531711087808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AEHgAA+g4AACBFTUYAAAEAq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iP51bv5/AAAAAAAAAAAAAPCEf27+fwAAENB+bv5/AAAQy35u/n8AAAAAAAAAAAAAAAAAAAAAAABF4dcUENIAAPCjjwAAAAAAAAAAAP////8AAAAAAAAAACiijwAAAAAA9f///wAAAAAAAAAAAAAAAAcAAAAAAAAAAQAAAAAAAABMoY8AAAAAAEDOeAgAAAAA0bdObv5/AABwQq4AAAAAAAAAAAAAAAAAcEKuAAAAAAAAAAAAAAAAACiijwAAAAAAC6dSbv5/AADwoI8AAAAAAEDOeAgAAAAAAAAAAAAAAAAAAAAAZHYACAAAAAAlAAAADAAAAAEAAAAYAAAADAAAAAAAAAISAAAADAAAAAEAAAAeAAAAGAAAAMMAAAAEAAAA9wAAABEAAAAlAAAADAAAAAEAAABUAAAAhAAAAMQAAAAEAAAA9QAAABAAAAABAAAA/B3wQVWV70HEAAAABAAAAAkAAABMAAAAAAAAAAAAAAAAAAAA//////////9gAAAAMQA2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oE+uAAAAAADXsAwp/n8AAPgDAAAAAAAAiP51bv5/AAAAAAAAAAAAAAAAAAAAAAAA/v////////9UsAwp/n8AAAAAAAAAAAAAAAAAAAAAAAC13NcUENIAAEDOeAgAAAAABgAAAAAAAAAAAAAAAAAAAECnjwAAAAAA4MNvAgAAAABxBYoAAAAAAAcAAAAAAAAAwNH1AgAAAAB8po8AAAAAAEDOeAgAAAAA0bdObv5/AAAAAAAAAAAAAABwjggAAAAAAAAAAAAAAAAAAAAAAAAAAECnjwAAAAAAC6dSbv5/AAAgpo8AAAAAAEDOeAg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ORoq/n8AAIg5Gir+fwAAiDkaKv5/AACI/nVu/n8AAAAAAAAAAAAA0FscKv5/AACgMngIAAAAAAAAAAAAAAAAAAAAAAAAAAAAAAAAAAAAAIUr1xQQ0gAAAAAAAAAAAAAAAAAA/n8AAAAAAAAAAAAAaFiPAAAAAADg////AAAAAAAAAAAAAAAABgAAAAAAAAAFAAAAAAAAAIxXjwAAAAAAQM54CAAAAADRt05u/n8AAPB64yYAAAAAAAAAAAAAAADweuMmAAAAAIg5Gir+fwAAaFiPAAAAAAALp1Ju/n8AADBXjwAAAAAAQM54CAAAAAAAQE4nAAAAAAAAAABkdgAIAAAAACUAAAAMAAAAAwAAABgAAAAMAAAAAAAAAh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8AAABHAAAAKQAAADUAAAC3AAAAEwAAACEA8AAAAAAAAAAAAAAAgD8AAAAAAAAAAAAAgD8AAAAAAAAAAAAAAAAAAAAAAAAAAAAAAAAAAAAAAAAAACUAAAAMAAAAAAAAgCgAAAAMAAAABAAAAFIAAABwAQAABAAAAPD///8AAAAAAAAAAAAAAACQAQAAAAAAAQAAAAB0AGEAaABvAG0AYQAAAAAAAAAAAAAAAAAAAAAAAAAAAAAAAAAAAAAAAAAAAAAAAAAAAAAAAAAAAAAAAAAAAAAAAAD//3BYjwAAAAAAtTaXb/5/AACGDwEcAAAAAIj+dW7+fwAAAAAAAAAAAADA0fUCAAAAAAAAAAAAAAAAAEQSKf5/AAAAAAAAAAAAAAAAAAAAAAAAZSvXFBDSAACgMngIAAAAAACl5SgAAAAAAAAAAAAAAAAIWI8AAAAAAPD///8AAAAAAAAAAAAAAAAHAAAAAAAAAAYAAAAAAAAALFePAAAAAABAzngIAAAAANG3Tm7+fwAAoHrjJgAAAAAAAAAAAAAAAKB64yYAAAAAAgAAAAAAAAAIWI8AAAAAAAunUm7+fwAA0FaPAAAAAABAzngIAAAAAAAAAAAAAAAAAAAAAGR2AAgAAAAAJQAAAAwAAAAEAAAAGAAAAAwAAAAAAAACEgAAAAwAAAABAAAAHgAAABgAAAApAAAANQAAAOAAAABIAAAAJQAAAAwAAAAEAAAAVAAAANwAAAAqAAAANQAAAN4AAABHAAAAAQAAAPwd8EFVle9BKgAAADUAAAAYAAAATAAAAAAAAAAAAAAAAAAAAP//////////fAAAAEoAbwBzAGUAIABBAGwAYgBlAHIAdABvACAAUgBpAG8AcwAgAEIAbwBnAGEAZABvAAcAAAAJAAAABwAAAAgAAAAFAAAACwAAAAQAAAAJAAAACAAAAAYAAAAFAAAACQAAAAUAAAAKAAAABAAAAAkAAAAHAAAABQ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EAAAAXAAAAAEAAAD8HfBBVZXvQQoAAABQAAAADAAAAEwAAAAAAAAAAAAAAAAAAAD//////////2QAAABKAG8AcwDpACAAQQAuACAAUgBpAG8AcwAFAAAABgAAAAUAAAAGAAAAAwAAAAcAAAAEAAAAAwAAAAcAAAAC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vAAAAbAAAAAEAAAD8HfBBVZXvQQoAAABgAAAACAAAAEwAAAAAAAAAAAAAAAAAAAD//////////1wAAABEAGkAcgBlAGMAdABvAHIABwAAAAIAAAAEAAAABgAAAAUAAAAEAAAABgAAAAQ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hIAAAAMAAAAAQAAABYAAAAMAAAAAAAAAFQAAAAsAQAACgAAAHAAAADcAAAAfAAAAAEAAAD8HfBBVZXvQQoAAABwAAAAJQAAAEwAAAAEAAAACQAAAHAAAADeAAAAfQAAAJgAAABGAGkAcgBtAGEAZABvACAAcABvAHIAOgAgAEoATwBTAEUAIABBAEwAQgBFAFIAVABPACAAUgBJAE8AUwAgAEIATwBHAEEARABPAAAABgAAAAIAAAAEAAAACAAAAAYAAAAGAAAABgAAAAMAAAAGAAAABgAAAAQAAAAEAAAAAwAAAAUAAAAIAAAABgAAAAYAAAADAAAABwAAAAUAAAAGAAAABgAAAAcAAAAGAAAACAAAAAMAAAAHAAAABAAAAAgAAAAGAAAAAwAAAAYAAAAIAAAABwAAAAcAAAAHAAAACAAAABYAAAAMAAAAAAAAACUAAAAMAAAAAgAAAA4AAAAUAAAAAAAAABAAAAAUAAAA</Object>
  <Object Id="idInvalidSigLnImg">AQAAAGwAAAAAAAAAAAAAAP8AAAB/AAAAAAAAAAAAAAAEHgAA+g4AACBFTUYAAAEASB8AALA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Ij+dW7+fwAAAAAAAAAAAADwhH9u/n8AABDQfm7+fwAAEMt+bv5/AAAAAAAAAAAAAAAAAAAAAAAAReHXFBDSAADwo48AAAAAAAAAAAD/////AAAAAAAAAAAooo8AAAAAAPX///8AAAAAAAAAAAAAAAAHAAAAAAAAAAEAAAAAAAAATKGPAAAAAABAzngIAAAAANG3Tm7+fwAAcEKuAAAAAAAAAAAAAAAAAHBCrgAAAAAAAAAAAAAAAAAooo8AAAAAAAunUm7+fwAA8KCPAAAAAABAzngIAAAAAAAAAAAAAAAAAAAAAGR2AAgAAAAAJQAAAAwAAAABAAAAGAAAAAwAAAD/AAACEgAAAAwAAAABAAAAHgAAABgAAAAiAAAABAAAAGwAAAARAAAAJQAAAAwAAAABAAAAVAAAAKgAAAAjAAAABAAAAGoAAAAQAAAAAQAAAPwd8EFVle9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KBPrgAAAAAA17AMKf5/AAD4AwAAAAAAAIj+dW7+fwAAAAAAAAAAAAAAAAAAAAAAAP7/////////VLAMKf5/AAAAAAAAAAAAAAAAAAAAAAAAtdzXFBDSAABAzngIAAAAAAYAAAAAAAAAAAAAAAAAAABAp48AAAAAAODDbwIAAAAAcQWKAAAAAAAHAAAAAAAAAMDR9QIAAAAAfKaPAAAAAABAzngIAAAAANG3Tm7+fwAAAAAAAAAAAAAAcI4IAAAAAAAAAAAAAAAAAAAAAAAAAABAp48AAAAAAAunUm7+fwAAIKaPAAAAAABAzngI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DkaKv5/AACIORoq/n8AAIg5Gir+fwAAiP51bv5/AAAAAAAAAAAAANBbHCr+fwAAoDJ4CAAAAAAAAAAAAAAAAAAAAAAAAAAAAAAAAAAAAACFK9cUENIAAAAAAAAAAAAAAAAAAP5/AAAAAAAAAAAAAGhYjwAAAAAA4P///wAAAAAAAAAAAAAAAAYAAAAAAAAABQAAAAAAAACMV48AAAAAAEDOeAgAAAAA0bdObv5/AADweuMmAAAAAAAAAAAAAAAA8HrjJgAAAACIORoq/n8AAGhYjwAAAAAAC6dSbv5/AAAwV48AAAAAAEDOeAgAAAAAAEBOJw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fAAAARwAAACkAAAA1AAAAtwAAABMAAAAhAPAAAAAAAAAAAAAAAIA/AAAAAAAAAAAAAIA/AAAAAAAAAAAAAAAAAAAAAAAAAAAAAAAAAAAAAAAAAAAlAAAADAAAAAAAAIAoAAAADAAAAAQAAABSAAAAcAEAAAQAAADw////AAAAAAAAAAAAAAAAkAEAAAAAAAEAAAAAdABhAGgAbwBtAGEAAAAAAAAAAAAAAAAAAAAAAAAAAAAAAAAAAAAAAAAAAAAAAAAAAAAAAAAAAAAAAAAAAAAAAAAA//9wWI8AAAAAALU2l2/+fwAAhg8BHAAAAACI/nVu/n8AAAAAAAAAAAAAwNH1AgAAAAAAAAAAAAAAAABEEin+fwAAAAAAAAAAAAAAAAAAAAAAAGUr1xQQ0gAAoDJ4CAAAAAAApeUoAAAAAAAAAAAAAAAACFiPAAAAAADw////AAAAAAAAAAAAAAAABwAAAAAAAAAGAAAAAAAAACxXjwAAAAAAQM54CAAAAADRt05u/n8AAKB64yYAAAAAAAAAAAAAAACgeuMmAAAAAAIAAAAAAAAACFiPAAAAAAALp1Ju/n8AANBWjwAAAAAAQM54CAAAAAAAAAAAAAAAAAAAAABkdgAIAAAAACUAAAAMAAAABAAAABgAAAAMAAAAAAAAAhIAAAAMAAAAAQAAAB4AAAAYAAAAKQAAADUAAADgAAAASAAAACUAAAAMAAAABAAAAFQAAADcAAAAKgAAADUAAADeAAAARwAAAAEAAAD8HfBBVZXvQSoAAAA1AAAAGAAAAEwAAAAAAAAAAAAAAAAAAAD//////////3wAAABKAG8AcwBlACAAQQBsAGIAZQByAHQAbwAgAFIAaQBvAHMAIABCAG8AZwBhAGQAbwAHAAAACQAAAAcAAAAIAAAABQAAAAsAAAAEAAAACQAAAAgAAAAGAAAABQAAAAkAAAAFAAAACgAAAAQAAAAJAAAABwAAAAUAAAAJAAAACQAAAAk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RAAAAFwAAAABAAAA/B3wQVWV70EKAAAAUAAAAAwAAABMAAAAAAAAAAAAAAAAAAAA//////////9kAAAASgBvAHMA6QAgAEEALgAgAFIAaQBvAHMABQAAAAYAAAAFAAAABgAAAAMAAAAHAAAABAAAAAMAAAAHAAAAAg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LwAAAGwAAAABAAAA/B3wQVWV70EKAAAAYAAAAAgAAABMAAAAAAAAAAAAAAAAAAAA//////////9cAAAARABpAHIAZQBjAHQAbwByAAcAAAACAAAABAAAAAYAAAAFAAAABAAAAAYAAAAEAAAASwAAAEAAAAAwAAAABQAAACAAAAABAAAAAQAAABAAAAAAAAAAAAAAAAABAACAAAAAAAAAAAAAAAAAAQAAgAAAACUAAAAMAAAAAgAAACcAAAAYAAAABQAAAAAAAAD///8AAAAAACUAAAAMAAAABQAAAEwAAABkAAAACQAAAHAAAADdAAAAfAAAAAkAAABwAAAA1QAAAA0AAAAhAPAAAAAAAAAAAAAAAIA/AAAAAAAAAAAAAIA/AAAAAAAAAAAAAAAAAAAAAAAAAAAAAAAAAAAAAAAAAAAlAAAADAAAAAAAAIAoAAAADAAAAAUAAAAlAAAADAAAAAEAAAAYAAAADAAAAAAAAAISAAAADAAAAAEAAAAWAAAADAAAAAAAAABUAAAALAEAAAoAAABwAAAA3AAAAHwAAAABAAAA/B3wQVWV70EKAAAAcAAAACUAAABMAAAABAAAAAkAAABwAAAA3gAAAH0AAACYAAAARgBpAHIAbQBhAGQAbwAgAHAAbwByADoAIABKAE8AUwBFACAAQQBMAEIARQBSAFQATwAgAFIASQBPAFMAIABCAE8ARwBBAEQATwAAAAYAAAACAAAABAAAAAgAAAAGAAAABgAAAAYAAAADAAAABgAAAAYAAAAEAAAABAAAAAMAAAAFAAAACAAAAAYAAAAGAAAAAwAAAAcAAAAFAAAABgAAAAYAAAAHAAAABgAAAAgAAAADAAAABwAAAAQAAAAIAAAABgAAAAMAAAAGAAAACAAAAAcAAAAH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ALkbODiLiSQSE7cJPsS01pZ0uZzU8c8nDjofLwdSGH0=</DigestValue>
    </Reference>
    <Reference Type="http://www.w3.org/2000/09/xmldsig#Object" URI="#idOfficeObject">
      <DigestMethod Algorithm="http://www.w3.org/2001/04/xmlenc#sha256"/>
      <DigestValue>35bGQcvch827gki4Z+BxzHgFe4z/PuhXeLnekQ7W3/Y=</DigestValue>
    </Reference>
    <Reference Type="http://uri.etsi.org/01903#SignedProperties" URI="#idSignedProperties">
      <Transforms>
        <Transform Algorithm="http://www.w3.org/TR/2001/REC-xml-c14n-20010315"/>
      </Transforms>
      <DigestMethod Algorithm="http://www.w3.org/2001/04/xmlenc#sha256"/>
      <DigestValue>19dET92Tpaq41DKYmmkoRGZQenqf6MI3q6nmqip16lM=</DigestValue>
    </Reference>
    <Reference Type="http://www.w3.org/2000/09/xmldsig#Object" URI="#idValidSigLnImg">
      <DigestMethod Algorithm="http://www.w3.org/2001/04/xmlenc#sha256"/>
      <DigestValue>oNqGbA9ZB7jVYt0EEXVd8IC7+0E9b86ddn1dkcuJZMo=</DigestValue>
    </Reference>
    <Reference Type="http://www.w3.org/2000/09/xmldsig#Object" URI="#idInvalidSigLnImg">
      <DigestMethod Algorithm="http://www.w3.org/2001/04/xmlenc#sha256"/>
      <DigestValue>t6LudYcyyiMk5ptG4O0EId9gfUwwGRheypPOgA1TQy0=</DigestValue>
    </Reference>
  </SignedInfo>
  <SignatureValue>RsSOzOjljndNFHDfjE/6ntQqq23VpxeqqRy2DPc5B+nBXb9eJVjf33akNsvUN4oHWeZqQvAzGSsb
mVRFjmSclhBliV7d+0PfXxAQJgDpbZDny7fqsPaYANarF9aGil4Fwse5UEBI1WvQlSWA5yzq4BP3
qMSi01b3cpsunph7vu1FagEiIj61ZwldQfKZOtUfFmAFZ2F4gRy1a2i7F4D6X68bWF1AvkgvInJB
bPz4tlITaGDhAzjL8x9lGUJzAdBNEnjYHsS2e/wYwOFvKAU8i8r455q73W9aWOmZBR3MY22VS123
my1ms3QNKG/f2eS4t3grxi1znIPlIZgvbzDlJQ==</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cwmZu+TM6pdw8OySWExUGca7Lky8e7YDqPjMjoXDQkA=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1t94TmU37DkQSH4L+VSu5AiJ/+VoqFSmC167BhCb+74=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uN4lrAbi8hfaLdCE2/5J2/ODRDYAqll4McM4ye7jmBc=</DigestValue>
      </Reference>
      <Reference URI="/xl/drawings/drawing2.xml?ContentType=application/vnd.openxmlformats-officedocument.drawing+xml">
        <DigestMethod Algorithm="http://www.w3.org/2001/04/xmlenc#sha256"/>
        <DigestValue>FlP5W2XL78c0tqCLPs+WGeOYY8onTtGz1sT/1IM2gBM=</DigestValue>
      </Reference>
      <Reference URI="/xl/drawings/drawing3.xml?ContentType=application/vnd.openxmlformats-officedocument.drawing+xml">
        <DigestMethod Algorithm="http://www.w3.org/2001/04/xmlenc#sha256"/>
        <DigestValue>9BikBKpVwgYzCFQe/4K+GUK7i+O5Rv1aayCPq9muY2E=</DigestValue>
      </Reference>
      <Reference URI="/xl/drawings/drawing4.xml?ContentType=application/vnd.openxmlformats-officedocument.drawing+xml">
        <DigestMethod Algorithm="http://www.w3.org/2001/04/xmlenc#sha256"/>
        <DigestValue>wR29Nl6zL6hzpJ5iYEPwpHzYSYYm9HCg+fSfUzil2ro=</DigestValue>
      </Reference>
      <Reference URI="/xl/drawings/drawing5.xml?ContentType=application/vnd.openxmlformats-officedocument.drawing+xml">
        <DigestMethod Algorithm="http://www.w3.org/2001/04/xmlenc#sha256"/>
        <DigestValue>vV0gqfU/dLvKlgsZrFJ1pY8biDR5NRuzQJXs0CKQBac=</DigestValue>
      </Reference>
      <Reference URI="/xl/drawings/drawing6.xml?ContentType=application/vnd.openxmlformats-officedocument.drawing+xml">
        <DigestMethod Algorithm="http://www.w3.org/2001/04/xmlenc#sha256"/>
        <DigestValue>CQ7w4dZxNqfZLTZKHsaJjJza9a5rErWn2HZ00bmxAiM=</DigestValue>
      </Reference>
      <Reference URI="/xl/drawings/drawing7.xml?ContentType=application/vnd.openxmlformats-officedocument.drawing+xml">
        <DigestMethod Algorithm="http://www.w3.org/2001/04/xmlenc#sha256"/>
        <DigestValue>aFiTQEfBGtCcfZujVTW/3mvLMWKIDQr4VMR7BoJ0zsE=</DigestValue>
      </Reference>
      <Reference URI="/xl/drawings/vmlDrawing1.vml?ContentType=application/vnd.openxmlformats-officedocument.vmlDrawing">
        <DigestMethod Algorithm="http://www.w3.org/2001/04/xmlenc#sha256"/>
        <DigestValue>4hJD7mvUJEY/rSw2/4cZc0NIW/moZ7WoDiU7UCsN98Y=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3RSTZ/b/+j3zNxa+w6ead6mOOrT5RY0F80Hg2sOIgfo=</DigestValue>
      </Reference>
      <Reference URI="/xl/media/image2.emf?ContentType=image/x-emf">
        <DigestMethod Algorithm="http://www.w3.org/2001/04/xmlenc#sha256"/>
        <DigestValue>Su3iCIn9BRnAgQy+3c4q1DfpZ3G3cE7hZ4jM2Vl3ZDM=</DigestValue>
      </Reference>
      <Reference URI="/xl/media/image3.emf?ContentType=image/x-emf">
        <DigestMethod Algorithm="http://www.w3.org/2001/04/xmlenc#sha256"/>
        <DigestValue>Z95XbPWSGypBhXfArTLPI+f6UajSt8VHI/JSqDgdKq4=</DigestValue>
      </Reference>
      <Reference URI="/xl/media/image4.emf?ContentType=image/x-emf">
        <DigestMethod Algorithm="http://www.w3.org/2001/04/xmlenc#sha256"/>
        <DigestValue>ssZtVwX5HaGo9Nub8mOnv+WYwW3TTAcfzgp0WYisW58=</DigestValue>
      </Reference>
      <Reference URI="/xl/media/image5.png?ContentType=image/png">
        <DigestMethod Algorithm="http://www.w3.org/2001/04/xmlenc#sha256"/>
        <DigestValue>hCa//697Q/DM0Adyx4XZik1prx8iEJzeY5AWtTnbnhM=</DigestValue>
      </Reference>
      <Reference URI="/xl/media/image6.emf?ContentType=image/x-emf">
        <DigestMethod Algorithm="http://www.w3.org/2001/04/xmlenc#sha256"/>
        <DigestValue>TqY1j6K2ImnBrpvXR+sFmnHACh8cMnKl2llfbNwY3gY=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PXGpdOFVQUlFyCYAHQs5JD7Edi5PGTvzqB37EOw49vM=</DigestValue>
      </Reference>
      <Reference URI="/xl/styles.xml?ContentType=application/vnd.openxmlformats-officedocument.spreadsheetml.styles+xml">
        <DigestMethod Algorithm="http://www.w3.org/2001/04/xmlenc#sha256"/>
        <DigestValue>mOoZM6RUuO6e3GkVLzGfTIGksqMd/rIO0nr9zGECXUc=</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s2yPovSysdNIx+v1Mv4v0t18YYm/MS5BKI21o4CuYwY=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GegfiKGjkz6tQUnI0J6Z2YuWR0ztSkVvt5Ta32XbHOg=</DigestValue>
      </Reference>
      <Reference URI="/xl/worksheets/sheet2.xml?ContentType=application/vnd.openxmlformats-officedocument.spreadsheetml.worksheet+xml">
        <DigestMethod Algorithm="http://www.w3.org/2001/04/xmlenc#sha256"/>
        <DigestValue>l5qPPTudSAuJvyuCPUd9XVyQxzIhhWn9GMgTtA+USVo=</DigestValue>
      </Reference>
      <Reference URI="/xl/worksheets/sheet3.xml?ContentType=application/vnd.openxmlformats-officedocument.spreadsheetml.worksheet+xml">
        <DigestMethod Algorithm="http://www.w3.org/2001/04/xmlenc#sha256"/>
        <DigestValue>8OOLFVNppzmJz5QJHQ/v1U6HbJKNS+jffjxmUJvrbzk=</DigestValue>
      </Reference>
      <Reference URI="/xl/worksheets/sheet4.xml?ContentType=application/vnd.openxmlformats-officedocument.spreadsheetml.worksheet+xml">
        <DigestMethod Algorithm="http://www.w3.org/2001/04/xmlenc#sha256"/>
        <DigestValue>W3w/QIOQpIIywZZNuhJAZMjlO5QG/nwwPZOimx9ya9s=</DigestValue>
      </Reference>
      <Reference URI="/xl/worksheets/sheet5.xml?ContentType=application/vnd.openxmlformats-officedocument.spreadsheetml.worksheet+xml">
        <DigestMethod Algorithm="http://www.w3.org/2001/04/xmlenc#sha256"/>
        <DigestValue>B8tnqC4zCSeZF/ITgt8v+gcODvMQ6DjcthEA9CNpccs=</DigestValue>
      </Reference>
      <Reference URI="/xl/worksheets/sheet6.xml?ContentType=application/vnd.openxmlformats-officedocument.spreadsheetml.worksheet+xml">
        <DigestMethod Algorithm="http://www.w3.org/2001/04/xmlenc#sha256"/>
        <DigestValue>iS4mkbRGdx6eURAYuafC6iMLjfEeGA+fWpFRvB9c3jc=</DigestValue>
      </Reference>
      <Reference URI="/xl/worksheets/sheet7.xml?ContentType=application/vnd.openxmlformats-officedocument.spreadsheetml.worksheet+xml">
        <DigestMethod Algorithm="http://www.w3.org/2001/04/xmlenc#sha256"/>
        <DigestValue>gsoTJwwTOi9tOUb0B9HJSqW3nDr4fSVZFXhgFAwkzFY=</DigestValue>
      </Reference>
    </Manifest>
    <SignatureProperties>
      <SignatureProperty Id="idSignatureTime" Target="#idPackageSignature">
        <mdssi:SignatureTime xmlns:mdssi="http://schemas.openxmlformats.org/package/2006/digital-signature">
          <mdssi:Format>YYYY-MM-DDThh:mm:ssTZD</mdssi:Format>
          <mdssi:Value>2022-05-16T20:25:48Z</mdssi:Value>
        </mdssi:SignatureTime>
      </SignatureProperty>
    </SignatureProperties>
  </Object>
  <Object Id="idOfficeObject">
    <SignatureProperties>
      <SignatureProperty Id="idOfficeV1Details" Target="#idPackageSignature">
        <SignatureInfoV1 xmlns="http://schemas.microsoft.com/office/2006/digsig">
          <SetupID>{FE0272DE-DEC9-4CA1-8BC9-F9F90BC8D0A1}</SetupID>
          <SignatureText>Victoria Gómez Meden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2022-05-16T20:25:48Z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OL7fx/AAAAAAAAAAAAAAgTAAAAAAAAQAAAwPx/AAAgQtDs/H8AAO6ExK38fwAABAAAAAAAAAAgQtDs/H8AANm5dqIIAAAAAAAAAAAAAAAaI+j265AAAAIAAAAAAAAASAAAAGwBAADURiyu/H8AALgzTa78fwAAAEssrgAAAAABAAAAAAAAANRsLK78fwAAAADQ7Px/AAAAAAAAAAAAAAAAAAAIAAAAsadY6/x/AAAAQW6s/H8AAHALAAAAAAAAgOzkQmwBAAAYvHaiCAAAAAAAAAAAAAAAAAAAAAAAAAAAAAAAAAAAAAAAAAAAAAAAebt2oggAAAAIdcStZHYACAAAAAAlAAAADAAAAAEAAAAYAAAADAAAAAAAAAASAAAADAAAAAEAAAAeAAAAGAAAAMMAAAAEAAAA9wAAABEAAAAlAAAADAAAAAEAAABUAAAAhAAAAMQAAAAEAAAA9QAAABAAAAABAAAA0XbJQasKyUHEAAAABAAAAAkAAABMAAAAAAAAAAAAAAAAAAAA//////////9gAAAAMQA2AC8ANQAvADIAMAAyADIAdw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43m/r/H8AAAAAAAAAAAAASK576/x/AAAAAAAAAAAAAAAAAAAAAAAA/v////////87JAWsAAAAAAAAAAAAAAAAAAAAAAAAAACKuev265AAAAsMCt3/////YA8RQWwBAACbAYoBAAAAAIDs5EJsAQAAkCZ1ogAAAAAAKnWiCAAAAAcAAAAAAAAAAAAAAAAAAADMJXWiCAAAAAkmdaIIAAAAsadY6/x/AADi5XdQY2IAAFhNv60AAAAAAAAAAAAAAACQR0eu/H8AAMwldaIIAAAABwAAAPx/AAAAAAAAAAAAAAAAAAAAAAAAAAAAAAAAAABFgcSt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5fdSbAEAALjeb+v8fwAAIOX3UmwBAABIrnvr/H8AAAAAAAAAAAAAAAAAAAAAAACo/26s/H8AAID/bqz8fwAAAAAAAAAAAAAAAAAAAAAAAAq56/brkAAAAQAAAAAAAAAQ3+RCbAEAAOD///8AAAAAgOzkQmwBAAAoJnWiAAAAAAAAAAAAAAAABgAAAAAAAAAAAAAAAAAAAEwldaIIAAAAiSV1oggAAACxp1jr/H8AAP7/////////OyQFrAAAAABes7RfQVcAAAAAAAAAAAAATCV1oggAAAAGAAAA/H8AAAAAAAAAAAAAAAAAAAAAAAAAAAAAAAAAACAAAABkdgAIAAAAACUAAAAMAAAAAwAAABgAAAAMAAAAAAAAABIAAAAMAAAAAQAAABYAAAAMAAAACAAAAFQAAABUAAAACgAAACcAAAAeAAAASgAAAAEAAADRdslBqwrJ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gAAABHAAAAKQAAADMAAACgAAAAFQAAACEA8AAAAAAAAAAAAAAAgD8AAAAAAAAAAAAAgD8AAAAAAAAAAAAAAAAAAAAAAAAAAAAAAAAAAAAAAAAAACUAAAAMAAAAAAAAgCgAAAAMAAAABAAAAFIAAABwAQAABAAAAPD///8AAAAAAAAAAAAAAACQAQAAAAAAAQAAAABzAGUAZwBvAGUAIAB1AGkAAAAAAAAAAAAAAAAAAAAAAAAAAAAAAAAAAAAAAAAAAAAAAAAAAAAAAAAAAAAAAAAAAAAAAKjk91JsAQAAuN5v6/x/AACo5PdSbAEAAEiue+v8fwAAAAAAAAAAAAAAAAAAAAAAAFAudaIIAAAAQIZvrPx/AAAAAAAAAAAAAAAAAAAAAAAAKrjr9uuQAACY5Yqs/H8AAP7/////////8P///wAAAACA7ORCbAEAAAgndaIAAAAAAAAAAAAAAAAJAAAAAAAAAAAAAAAAAAAALCZ1oggAAABpJnWiCAAAALGnWOv8fwAA/v////////8AAIA/AAAAAD60tF9BVwAAAAAAAAAAAAAsJnWiCAAAAAkAAAD8fwAAAAAAAAAAAAAAAAAAAAAAAAAAAAAAAAAAIAAAAGR2AAgAAAAAJQAAAAwAAAAEAAAAGAAAAAwAAAAAAAAAEgAAAAwAAAABAAAAHgAAABgAAAApAAAAMwAAAMkAAABIAAAAJQAAAAwAAAAEAAAAVAAAAMQAAAAqAAAAMwAAAMcAAABHAAAAAQAAANF2yUGrCslBKgAAADMAAAAUAAAATAAAAAAAAAAAAAAAAAAAAP//////////dAAAAFYAaQBjAHQAbwByAGkAYQAgAEcA8wBtAGUAegAgAE0AZQBkAGUAbgAKAAAABAAAAAcAAAAFAAAACQAAAAYAAAAEAAAACAAAAAQAAAALAAAACQAAAA4AAAAIAAAABwAAAAQAAAAOAAAACAAAAAk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WAAAAXAAAAAEAAADRdslBqwrJQQoAAABQAAAADgAAAEwAAAAAAAAAAAAAAAAAAAD//////////2gAAABWAGkAYwB0AG8AcgBpAGEAIABHAPMAbQBlAHoABwAAAAMAAAAFAAAABAAAAAcAAAAEAAAAAwAAAAY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DRdslBqwrJQQoAAABgAAAABwAAAEwAAAAAAAAAAAAAAAAAAAD//////////1wAAABTAO0AbgBkAGkAYwBvAAAABgAAAAMAAAAHAAAABwAAAAMAAAAFAAAABw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AEgAAAAwAAAABAAAAFgAAAAwAAAAAAAAAVAAAABQBAAAKAAAAcAAAANIAAAB8AAAAAQAAANF2yUGrCslBCgAAAHAAAAAhAAAATAAAAAQAAAAJAAAAcAAAANQAAAB9AAAAkAAAAEYAaQByAG0AYQBkAG8AIABwAG8AcgA6ACAAVgBJAEMAVABPAFIASQBBACAARwBPAE0ARQBaACAATQBFAEQARQBOAGUABgAAAAMAAAAEAAAACQAAAAYAAAAHAAAABwAAAAMAAAAHAAAABwAAAAQAAAADAAAAAwAAAAcAAAADAAAABwAAAAYAAAAJAAAABwAAAAMAAAAHAAAAAwAAAAgAAAAJAAAACgAAAAYAAAAGAAAAAwAAAAoAAAAGAAAACAAAAAYAAAAIAAAAFgAAAAwAAAAAAAAAJQAAAAwAAAACAAAADgAAABQAAAAAAAAAEAAAABQAAAA=</Object>
  <Object Id="idInvalidSigLnImg">AQAAAGwAAAAAAAAAAAAAAP8AAAB/AAAAAAAAAAAAAAAvGQAAkQwAACBFTUYAAAEAI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UwAAAAcKDQcKDQcJDQ4WMShFrjFU1TJV1gECBAIDBAECBQoRKyZBowsTMQAAAAAAfqbJd6PIeqDCQFZ4JTd0Lk/HMVPSGy5uFiE4GypVJ0KnHjN9AAABUVMAAACcz+7S6ffb7fnC0t1haH0hMm8aLXIuT8ggOIwoRKslP58cK08AAAFUAAAAAMHg9P///////////+bm5k9SXjw/SzBRzTFU0y1NwSAyVzFGXwEBAlFTCA8mnM/u69/SvI9jt4tgjIR9FBosDBEjMVTUMlXWMVPRKUSeDxk4AAAAAAAAAADT6ff///////+Tk5MjK0krSbkvUcsuT8YVJFoTIFIrSbgtTcEQHEcAAAAAAJzP7vT6/bTa8kRleixHhy1Nwi5PxiQtTnBwcJKSki81SRwtZAgOIwAAAAAAweD02+35gsLqZ5q6Jz1jNEJyOUZ4qamp+/v7////wdPeVnCJAQECSQAAAACv1/Ho8/ubzu6CwuqMudS3u769vb3////////////L5fZymsABAgMAAAAAAK/X8fz9/uLx+snk9uTy+vz9/v///////////////8vl9nKawAECA1FTAAAAotHvtdryxOL1xOL1tdry0+r32+350+r3tdryxOL1pdPvc5rAAQIDMwAAAABpj7ZnjrZqj7Zqj7ZnjrZtkbdukrdtkbdnjrZqj7ZojrZ3rdUCAwRRU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i+38fwAAAAAAAAAAAAAIEwAAAAAAAEAAAMD8fwAAIELQ7Px/AADuhMSt/H8AAAQAAAAAAAAAIELQ7Px/AADZuXaiCAAAAAAAAAAAAAAAGiPo9uuQAAACAAAAAAAAAEgAAABsAQAA1EYsrvx/AAC4M02u/H8AAABLLK4AAAAAAQAAAAAAAADUbCyu/H8AAAAA0Oz8fwAAAAAAAAAAAAAAAAAACAAAALGnWOv8fwAAAEFurPx/AABwCwAAAAAAAIDs5EJsAQAAGLx2oggAAAAAAAAAAAAAAAAAAAAAAAAAAAAAAAAAAAAAAAAAAAAAAHm7dqIIAAAACHXErWR2AAgAAAAAJQAAAAwAAAABAAAAGAAAAAwAAAD/AAAAEgAAAAwAAAABAAAAHgAAABgAAAAiAAAABAAAAHIAAAARAAAAJQAAAAwAAAABAAAAVAAAAKgAAAAjAAAABAAAAHAAAAAQAAAAAQAAANF2yUGrCslBIwAAAAQAAAAPAAAATAAAAAAAAAAAAAAAAAAAAP//////////bAAAAEYAaQByAG0AYQAgAG4AbwAgAHYA4QBsAGkAZABhAPG8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uN5v6/x/AAAAAAAAAAAAAEiue+v8fwAAAAAAAAAAAAAAAAAAAAAAAP7/////////OyQFrAAAAAAAAAAAAAAAAAAAAAAAAAAAirnr9uuQAAALDArd/////2APEUFsAQAAmwGKAQAAAACA7ORCbAEAAJAmdaIAAAAAACp1oggAAAAHAAAAAAAAAAAAAAAAAAAAzCV1oggAAAAJJnWiCAAAALGnWOv8fwAA4uV3UGNiAABYTb+tAAAAAAAAAAAAAAAAkEdHrvx/AADMJXWiCAAAAAcAAAD8fwAAAAAAAAAAAAAAAAAAAAAAAAAAAAAAAAAARYHEr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OX3UmwBAAC43m/r/H8AACDl91JsAQAASK576/x/AAAAAAAAAAAAAAAAAAAAAAAAqP9urPx/AACA/26s/H8AAAAAAAAAAAAAAAAAAAAAAAAKuev265AAAAEAAAAAAAAAEN/kQmwBAADg////AAAAAIDs5EJsAQAAKCZ1ogAAAAAAAAAAAAAAAAYAAAAAAAAAAAAAAAAAAABMJXWiCAAAAIkldaIIAAAAsadY6/x/AAD+/////////zskBawAAAAAXrO0X0FXAAAAAAAAAAAAAEwldaIIAAAABgAAAPx/AAAAAAAAAAAAAAAAAAAAAAAAAAAAAAAAAAAgAAAAZHYACAAAAAAlAAAADAAAAAMAAAAYAAAADAAAAAAAAAASAAAADAAAAAEAAAAWAAAADAAAAAgAAABUAAAAVAAAAAoAAAAnAAAAHgAAAEoAAAABAAAA0XbJQasKyUEKAAAASwAAAAEAAABMAAAABAAAAAkAAAAnAAAAIAAAAEsAAABQAAAAWAD+n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Co5PdSbAEAALjeb+v8fwAAqOT3UmwBAABIrnvr/H8AAAAAAAAAAAAAAAAAAAAAAABQLnWiCAAAAECGb6z8fwAAAAAAAAAAAAAAAAAAAAAAACq46/brkAAAmOWKrPx/AAD+//////////D///8AAAAAgOzkQmwBAAAIJ3WiAAAAAAAAAAAAAAAACQAAAAAAAAAAAAAAAAAAACwmdaIIAAAAaSZ1oggAAACxp1jr/H8AAP7/////////AACAPwAAAAA+tLRfQVcAAAAAAAAAAAAALCZ1oggAAAAJAAAA/H8AAAAAAAAAAAAAAAAAAAAAAAAAAAAAAAAAACAAAABkdgAIAAAAACUAAAAMAAAABAAAABgAAAAMAAAAAAAAABIAAAAMAAAAAQAAAB4AAAAYAAAAKQAAADMAAADJAAAASAAAACUAAAAMAAAABAAAAFQAAADEAAAAKgAAADMAAADHAAAARwAAAAEAAADRdslBqwrJQSoAAAAzAAAAFAAAAEwAAAAAAAAAAAAAAAAAAAD//////////3QAAABWAGkAYwB0AG8AcgBpAGEAIABHAPMAbQBlAHoAIABNAGUAZABlAG4ACgAAAAQAAAAHAAAABQAAAAkAAAAGAAAABAAAAAgAAAAEAAAACwAAAAkAAAAOAAAACAAAAAcAAAAEAAAADgAAAAgAAAAJ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VgAAAFwAAAABAAAA0XbJQasKyUEKAAAAUAAAAA4AAABMAAAAAAAAAAAAAAAAAAAA//////////9oAAAAVgBpAGMAdABvAHIAaQBhACAARwDzAG0AZQB6AAcAAAADAAAABQAAAAQAAAAHAAAABAAAAAMAAAAGAAAAAwAAAAgAAAAHAAAACQ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BD8gYAAAADAAAABwAAAAcAAAADAAAABQAAAAcAAABLAAAAQAAAADAAAAAFAAAAIAAAAAEAAAABAAAAEAAAAAAAAAAAAAAAAAEAAIAAAAAAAAAAAAAAAAABAACAAAAAJQAAAAwAAAACAAAAJwAAABgAAAAFAAAAAAAAAP///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qwrJQQoAAABwAAAAIQAAAEwAAAAEAAAACQAAAHAAAADUAAAAfQAAAJAAAABGAGkAcgBtAGEAZABvACAAcABvAHIAOgAgAFYASQBDAFQATwBSAEkAQQAgAEcATwBNAEUAWgAgAE0ARQBEAEUATgCdFwYAAAADAAAABAAAAAkAAAAGAAAABwAAAAcAAAADAAAABwAAAAcAAAAEAAAAAwAAAAMAAAAHAAAAAwAAAAcAAAAGAAAACQAAAAcAAAADAAAABwAAAAMAAAAIAAAACQAAAAoAAAAGAAAABgAAAAMAAAAKAAAABgAAAAgAAAAG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57790-2471-4502-8512-064DAEDE9993}">
  <ds:schemaRefs>
    <ds:schemaRef ds:uri="http://schemas.openxmlformats.org/package/2006/metadata/core-properties"/>
    <ds:schemaRef ds:uri="http://purl.org/dc/elements/1.1/"/>
    <ds:schemaRef ds:uri="50cd21ce-157e-4cef-a9e1-719e8f6c805e"/>
    <ds:schemaRef ds:uri="http://purl.org/dc/dcmitype/"/>
    <ds:schemaRef ds:uri="http://schemas.microsoft.com/office/2006/documentManagement/types"/>
    <ds:schemaRef ds:uri="http://schemas.microsoft.com/office/infopath/2007/PartnerControls"/>
    <ds:schemaRef ds:uri="http://schemas.microsoft.com/office/2006/metadata/properties"/>
    <ds:schemaRef ds:uri="e22f4d1c-4a35-40b6-96d5-1a9c7e49af38"/>
    <ds:schemaRef ds:uri="http://www.w3.org/XML/1998/namespace"/>
    <ds:schemaRef ds:uri="http://purl.org/dc/term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Rojas</dc:creator>
  <cp:lastModifiedBy>Jose Alberto Rios</cp:lastModifiedBy>
  <cp:lastPrinted>2022-04-20T20:38:08Z</cp:lastPrinted>
  <dcterms:created xsi:type="dcterms:W3CDTF">2011-02-24T07:16:58Z</dcterms:created>
  <dcterms:modified xsi:type="dcterms:W3CDTF">2022-05-16T15:19:26Z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